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drawings/drawing28.xml" ContentType="application/vnd.openxmlformats-officedocument.drawing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drawings/drawing29.xml" ContentType="application/vnd.openxmlformats-officedocument.drawing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charts/chart551.xml" ContentType="application/vnd.openxmlformats-officedocument.drawingml.chart+xml"/>
  <Override PartName="/xl/drawings/drawing30.xml" ContentType="application/vnd.openxmlformats-officedocument.drawing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drawings/drawing31.xml" ContentType="application/vnd.openxmlformats-officedocument.drawing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drawings/drawing32.xml" ContentType="application/vnd.openxmlformats-officedocument.drawing+xml"/>
  <Override PartName="/xl/charts/chart590.xml" ContentType="application/vnd.openxmlformats-officedocument.drawingml.chart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charts/chart608.xml" ContentType="application/vnd.openxmlformats-officedocument.drawingml.chart+xml"/>
  <Override PartName="/xl/drawings/drawing33.xml" ContentType="application/vnd.openxmlformats-officedocument.drawing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FFA4267-F8A5-4B42-9EC1-605CF3865DE8}" xr6:coauthVersionLast="47" xr6:coauthVersionMax="47" xr10:uidLastSave="{00000000-0000-0000-0000-000000000000}"/>
  <bookViews>
    <workbookView xWindow="-110" yWindow="-110" windowWidth="19420" windowHeight="10300" tabRatio="955" firstSheet="5" activeTab="9" xr2:uid="{00000000-000D-0000-FFFF-FFFF00000000}"/>
  </bookViews>
  <sheets>
    <sheet name="Управљање квалитетом" sheetId="37" r:id="rId1"/>
    <sheet name="Корпоративна култура" sheetId="38" r:id="rId2"/>
    <sheet name="Анализа тржишта за предузетнике" sheetId="39" r:id="rId3"/>
    <sheet name="Новац, банкарство и осигурање" sheetId="40" r:id="rId4"/>
    <sheet name="Управљање породичним бизнисом" sheetId="41" r:id="rId5"/>
    <sheet name="Израда и имплементација бизнис " sheetId="42" r:id="rId6"/>
    <sheet name="Управљање непрофитним организац" sheetId="44" r:id="rId7"/>
    <sheet name="Индустријски менаџмент" sheetId="45" r:id="rId8"/>
    <sheet name="Односи с јавношћу" sheetId="46" r:id="rId9"/>
    <sheet name="Финансијски менаџмент" sheetId="43" r:id="rId10"/>
    <sheet name="OPERATIVNA MENADŽMENT" sheetId="15" r:id="rId11"/>
    <sheet name="UPRAVLJANJE PROMENAMA" sheetId="36" r:id="rId12"/>
    <sheet name="UPRAVLJANJE PROJEKTIMA" sheetId="16" r:id="rId13"/>
    <sheet name="STRATEGIJSKI MENADŽMENT" sheetId="17" r:id="rId14"/>
    <sheet name="POSLOVNA KOMUNIKACIJA" sheetId="18" r:id="rId15"/>
    <sheet name="FINANSIJSKO-RAČUNOVODSTVENO POS" sheetId="19" r:id="rId16"/>
    <sheet name="BIZNIS ETIKA" sheetId="20" r:id="rId17"/>
    <sheet name="MENADŽMENT LJUDSKIH RESURSA" sheetId="14" r:id="rId18"/>
    <sheet name="MARKETING" sheetId="1" r:id="rId19"/>
    <sheet name="ELEKTRONSKI BIZNIS" sheetId="5" r:id="rId20"/>
    <sheet name="ENGLESKI JEZIK 2" sheetId="8" r:id="rId21"/>
    <sheet name="PRIVREDNO PRAVO" sheetId="9" r:id="rId22"/>
    <sheet name="EKONOMIKA I ORGANIZACIJA POSLOV" sheetId="31" r:id="rId23"/>
    <sheet name="INFORMATIKA U POSLOVANJU" sheetId="12" r:id="rId24"/>
    <sheet name="MENADŽMENT" sheetId="22" r:id="rId25"/>
    <sheet name="PSIHOLOGIJA RADA" sheetId="23" r:id="rId26"/>
    <sheet name="POSLOVNA STATISTIKA SA MATEMATI" sheetId="24" r:id="rId27"/>
    <sheet name="MEĐUNARODNA EKONOMIJA" sheetId="25" r:id="rId28"/>
    <sheet name="ENGLESKI JEZIK 1" sheetId="28" r:id="rId29"/>
    <sheet name="INFORMATIKA U POSLOVANJU м" sheetId="26" r:id="rId30"/>
    <sheet name="PREDUZETNIŠTVO" sheetId="34" r:id="rId31"/>
    <sheet name="KULTURA POSLOVNOG PONAŠANJA" sheetId="33" r:id="rId32"/>
    <sheet name="EKOLOŠKI MENADŽMENT" sheetId="32" r:id="rId33"/>
  </sheets>
  <externalReferences>
    <externalReference r:id="rId34"/>
    <externalReference r:id="rId3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46" l="1"/>
  <c r="G109" i="46"/>
  <c r="F109" i="46"/>
  <c r="E109" i="46"/>
  <c r="D109" i="46"/>
  <c r="I108" i="46"/>
  <c r="G108" i="46"/>
  <c r="F108" i="46"/>
  <c r="E108" i="46"/>
  <c r="I107" i="46"/>
  <c r="D108" i="46" s="1"/>
  <c r="I106" i="46"/>
  <c r="H106" i="46"/>
  <c r="G106" i="46"/>
  <c r="F106" i="46"/>
  <c r="E106" i="46"/>
  <c r="D106" i="46"/>
  <c r="I105" i="46"/>
  <c r="H104" i="46"/>
  <c r="E104" i="46"/>
  <c r="D104" i="46"/>
  <c r="I103" i="46"/>
  <c r="I104" i="46" s="1"/>
  <c r="Q102" i="46"/>
  <c r="P102" i="46"/>
  <c r="O102" i="46"/>
  <c r="D102" i="46"/>
  <c r="R101" i="46"/>
  <c r="I101" i="46"/>
  <c r="I102" i="46" s="1"/>
  <c r="F58" i="46"/>
  <c r="S57" i="46"/>
  <c r="S58" i="46" s="1"/>
  <c r="R57" i="46"/>
  <c r="Q57" i="46"/>
  <c r="P57" i="46"/>
  <c r="P58" i="46" s="1"/>
  <c r="O57" i="46"/>
  <c r="T57" i="46" s="1"/>
  <c r="F57" i="46"/>
  <c r="E58" i="46" s="1"/>
  <c r="E57" i="46"/>
  <c r="D57" i="46"/>
  <c r="D58" i="46" s="1"/>
  <c r="T56" i="46"/>
  <c r="Q56" i="46"/>
  <c r="P56" i="46"/>
  <c r="O56" i="46"/>
  <c r="D56" i="46"/>
  <c r="T55" i="46"/>
  <c r="S56" i="46" s="1"/>
  <c r="F55" i="46"/>
  <c r="F56" i="46" s="1"/>
  <c r="D54" i="46"/>
  <c r="T53" i="46"/>
  <c r="R54" i="46" s="1"/>
  <c r="F53" i="46"/>
  <c r="F54" i="46" s="1"/>
  <c r="I11" i="46"/>
  <c r="I12" i="46" s="1"/>
  <c r="H11" i="46"/>
  <c r="H12" i="46" s="1"/>
  <c r="G11" i="46"/>
  <c r="F11" i="46"/>
  <c r="E11" i="46"/>
  <c r="E12" i="46" s="1"/>
  <c r="D11" i="46"/>
  <c r="S9" i="46"/>
  <c r="R9" i="46"/>
  <c r="Q9" i="46"/>
  <c r="P9" i="46"/>
  <c r="P10" i="46" s="1"/>
  <c r="O9" i="46"/>
  <c r="T9" i="46" s="1"/>
  <c r="I9" i="46"/>
  <c r="D10" i="46" s="1"/>
  <c r="T8" i="46"/>
  <c r="Q8" i="46"/>
  <c r="I8" i="46"/>
  <c r="H8" i="46"/>
  <c r="G8" i="46"/>
  <c r="D8" i="46"/>
  <c r="T7" i="46"/>
  <c r="S8" i="46" s="1"/>
  <c r="I7" i="46"/>
  <c r="F8" i="46" s="1"/>
  <c r="T6" i="46"/>
  <c r="S6" i="46"/>
  <c r="R6" i="46"/>
  <c r="O6" i="46"/>
  <c r="G6" i="46"/>
  <c r="F6" i="46"/>
  <c r="E6" i="46"/>
  <c r="T5" i="46"/>
  <c r="Q6" i="46" s="1"/>
  <c r="I5" i="46"/>
  <c r="D6" i="46" s="1"/>
  <c r="H109" i="45"/>
  <c r="G109" i="45"/>
  <c r="G110" i="45" s="1"/>
  <c r="F109" i="45"/>
  <c r="F110" i="45" s="1"/>
  <c r="E109" i="45"/>
  <c r="D109" i="45"/>
  <c r="I109" i="45" s="1"/>
  <c r="I108" i="45"/>
  <c r="H108" i="45"/>
  <c r="G108" i="45"/>
  <c r="F108" i="45"/>
  <c r="E108" i="45"/>
  <c r="D108" i="45"/>
  <c r="I107" i="45"/>
  <c r="I105" i="45"/>
  <c r="D106" i="45" s="1"/>
  <c r="Q103" i="45"/>
  <c r="I103" i="45"/>
  <c r="I104" i="45" s="1"/>
  <c r="R102" i="45"/>
  <c r="R103" i="45" s="1"/>
  <c r="Q102" i="45"/>
  <c r="P102" i="45"/>
  <c r="P103" i="45" s="1"/>
  <c r="O102" i="45"/>
  <c r="O103" i="45" s="1"/>
  <c r="I102" i="45"/>
  <c r="F102" i="45"/>
  <c r="E102" i="45"/>
  <c r="R101" i="45"/>
  <c r="I101" i="45"/>
  <c r="H102" i="45" s="1"/>
  <c r="S57" i="45"/>
  <c r="R57" i="45"/>
  <c r="R58" i="45" s="1"/>
  <c r="Q57" i="45"/>
  <c r="Q58" i="45" s="1"/>
  <c r="P57" i="45"/>
  <c r="O57" i="45"/>
  <c r="T57" i="45" s="1"/>
  <c r="E57" i="45"/>
  <c r="D57" i="45"/>
  <c r="F56" i="45"/>
  <c r="T55" i="45"/>
  <c r="O56" i="45" s="1"/>
  <c r="F55" i="45"/>
  <c r="E56" i="45" s="1"/>
  <c r="Q54" i="45"/>
  <c r="F54" i="45"/>
  <c r="E54" i="45"/>
  <c r="T53" i="45"/>
  <c r="R54" i="45" s="1"/>
  <c r="F53" i="45"/>
  <c r="D54" i="45" s="1"/>
  <c r="H11" i="45"/>
  <c r="G11" i="45"/>
  <c r="F11" i="45"/>
  <c r="E11" i="45"/>
  <c r="D11" i="45"/>
  <c r="H10" i="45"/>
  <c r="G10" i="45"/>
  <c r="S9" i="45"/>
  <c r="R9" i="45"/>
  <c r="Q9" i="45"/>
  <c r="P9" i="45"/>
  <c r="O9" i="45"/>
  <c r="I9" i="45"/>
  <c r="D10" i="45" s="1"/>
  <c r="S8" i="45"/>
  <c r="O8" i="45"/>
  <c r="T7" i="45"/>
  <c r="T8" i="45" s="1"/>
  <c r="I7" i="45"/>
  <c r="G8" i="45" s="1"/>
  <c r="S6" i="45"/>
  <c r="R6" i="45"/>
  <c r="Q6" i="45"/>
  <c r="O6" i="45"/>
  <c r="I6" i="45"/>
  <c r="H6" i="45"/>
  <c r="F6" i="45"/>
  <c r="E6" i="45"/>
  <c r="D6" i="45"/>
  <c r="T5" i="45"/>
  <c r="P6" i="45" s="1"/>
  <c r="I5" i="45"/>
  <c r="G6" i="45" s="1"/>
  <c r="H109" i="44"/>
  <c r="G109" i="44"/>
  <c r="F109" i="44"/>
  <c r="E109" i="44"/>
  <c r="D109" i="44"/>
  <c r="I109" i="44" s="1"/>
  <c r="I107" i="44"/>
  <c r="E108" i="44" s="1"/>
  <c r="I105" i="44"/>
  <c r="D106" i="44" s="1"/>
  <c r="I104" i="44"/>
  <c r="H104" i="44"/>
  <c r="F104" i="44"/>
  <c r="D104" i="44"/>
  <c r="I103" i="44"/>
  <c r="G104" i="44" s="1"/>
  <c r="Q102" i="44"/>
  <c r="P102" i="44"/>
  <c r="O102" i="44"/>
  <c r="I102" i="44"/>
  <c r="H102" i="44"/>
  <c r="R101" i="44"/>
  <c r="I101" i="44"/>
  <c r="G102" i="44" s="1"/>
  <c r="T57" i="44"/>
  <c r="T58" i="44" s="1"/>
  <c r="S57" i="44"/>
  <c r="R57" i="44"/>
  <c r="Q57" i="44"/>
  <c r="Q58" i="44" s="1"/>
  <c r="P57" i="44"/>
  <c r="O57" i="44"/>
  <c r="O58" i="44" s="1"/>
  <c r="E57" i="44"/>
  <c r="E58" i="44" s="1"/>
  <c r="D57" i="44"/>
  <c r="F57" i="44" s="1"/>
  <c r="F58" i="44" s="1"/>
  <c r="T56" i="44"/>
  <c r="R56" i="44"/>
  <c r="P56" i="44"/>
  <c r="O56" i="44"/>
  <c r="F56" i="44"/>
  <c r="E56" i="44"/>
  <c r="T55" i="44"/>
  <c r="S56" i="44" s="1"/>
  <c r="F55" i="44"/>
  <c r="D56" i="44" s="1"/>
  <c r="R54" i="44"/>
  <c r="Q54" i="44"/>
  <c r="P54" i="44"/>
  <c r="T53" i="44"/>
  <c r="O54" i="44" s="1"/>
  <c r="F53" i="44"/>
  <c r="F54" i="44" s="1"/>
  <c r="H11" i="44"/>
  <c r="G11" i="44"/>
  <c r="F11" i="44"/>
  <c r="E11" i="44"/>
  <c r="D11" i="44"/>
  <c r="D10" i="44"/>
  <c r="S9" i="44"/>
  <c r="R9" i="44"/>
  <c r="Q9" i="44"/>
  <c r="P9" i="44"/>
  <c r="O9" i="44"/>
  <c r="I9" i="44"/>
  <c r="I10" i="44" s="1"/>
  <c r="T8" i="44"/>
  <c r="S8" i="44"/>
  <c r="R8" i="44"/>
  <c r="O8" i="44"/>
  <c r="H8" i="44"/>
  <c r="G8" i="44"/>
  <c r="F8" i="44"/>
  <c r="E8" i="44"/>
  <c r="T7" i="44"/>
  <c r="Q8" i="44" s="1"/>
  <c r="I7" i="44"/>
  <c r="D8" i="44" s="1"/>
  <c r="H6" i="44"/>
  <c r="F6" i="44"/>
  <c r="E6" i="44"/>
  <c r="D6" i="44"/>
  <c r="T5" i="44"/>
  <c r="R6" i="44" s="1"/>
  <c r="I5" i="44"/>
  <c r="I6" i="44" s="1"/>
  <c r="H109" i="43"/>
  <c r="G109" i="43"/>
  <c r="F109" i="43"/>
  <c r="E109" i="43"/>
  <c r="D109" i="43"/>
  <c r="I109" i="43" s="1"/>
  <c r="E108" i="43"/>
  <c r="I107" i="43"/>
  <c r="D108" i="43" s="1"/>
  <c r="D106" i="43"/>
  <c r="I105" i="43"/>
  <c r="I106" i="43" s="1"/>
  <c r="I104" i="43"/>
  <c r="H104" i="43"/>
  <c r="F104" i="43"/>
  <c r="D104" i="43"/>
  <c r="I103" i="43"/>
  <c r="G104" i="43" s="1"/>
  <c r="Q102" i="43"/>
  <c r="P102" i="43"/>
  <c r="O102" i="43"/>
  <c r="R101" i="43"/>
  <c r="I101" i="43"/>
  <c r="I102" i="43" s="1"/>
  <c r="T57" i="43"/>
  <c r="T58" i="43" s="1"/>
  <c r="S57" i="43"/>
  <c r="R57" i="43"/>
  <c r="Q57" i="43"/>
  <c r="Q58" i="43" s="1"/>
  <c r="P57" i="43"/>
  <c r="O57" i="43"/>
  <c r="O58" i="43" s="1"/>
  <c r="F57" i="43"/>
  <c r="F58" i="43" s="1"/>
  <c r="E57" i="43"/>
  <c r="D57" i="43"/>
  <c r="D58" i="43" s="1"/>
  <c r="T56" i="43"/>
  <c r="R56" i="43"/>
  <c r="P56" i="43"/>
  <c r="O56" i="43"/>
  <c r="F56" i="43"/>
  <c r="E56" i="43"/>
  <c r="T55" i="43"/>
  <c r="S56" i="43" s="1"/>
  <c r="F55" i="43"/>
  <c r="D56" i="43" s="1"/>
  <c r="R54" i="43"/>
  <c r="Q54" i="43"/>
  <c r="P54" i="43"/>
  <c r="T53" i="43"/>
  <c r="O54" i="43" s="1"/>
  <c r="F53" i="43"/>
  <c r="F54" i="43" s="1"/>
  <c r="H11" i="43"/>
  <c r="G11" i="43"/>
  <c r="F11" i="43"/>
  <c r="E11" i="43"/>
  <c r="D11" i="43"/>
  <c r="D10" i="43"/>
  <c r="S9" i="43"/>
  <c r="T9" i="43" s="1"/>
  <c r="R9" i="43"/>
  <c r="Q9" i="43"/>
  <c r="P9" i="43"/>
  <c r="O9" i="43"/>
  <c r="I9" i="43"/>
  <c r="I10" i="43" s="1"/>
  <c r="T8" i="43"/>
  <c r="S8" i="43"/>
  <c r="R8" i="43"/>
  <c r="Q8" i="43"/>
  <c r="O8" i="43"/>
  <c r="H8" i="43"/>
  <c r="G8" i="43"/>
  <c r="F8" i="43"/>
  <c r="E8" i="43"/>
  <c r="T7" i="43"/>
  <c r="P8" i="43" s="1"/>
  <c r="I7" i="43"/>
  <c r="D8" i="43" s="1"/>
  <c r="R6" i="43"/>
  <c r="H6" i="43"/>
  <c r="F6" i="43"/>
  <c r="E6" i="43"/>
  <c r="D6" i="43"/>
  <c r="T5" i="43"/>
  <c r="Q6" i="43" s="1"/>
  <c r="I5" i="43"/>
  <c r="I6" i="43" s="1"/>
  <c r="H109" i="42"/>
  <c r="G109" i="42"/>
  <c r="F109" i="42"/>
  <c r="F110" i="42" s="1"/>
  <c r="E109" i="42"/>
  <c r="D109" i="42"/>
  <c r="I109" i="42" s="1"/>
  <c r="I107" i="42"/>
  <c r="I108" i="42" s="1"/>
  <c r="I105" i="42"/>
  <c r="I106" i="42" s="1"/>
  <c r="I104" i="42"/>
  <c r="I103" i="42"/>
  <c r="H104" i="42" s="1"/>
  <c r="Q102" i="42"/>
  <c r="P102" i="42"/>
  <c r="O102" i="42"/>
  <c r="I102" i="42"/>
  <c r="H102" i="42"/>
  <c r="R101" i="42"/>
  <c r="I101" i="42"/>
  <c r="G102" i="42" s="1"/>
  <c r="T57" i="42"/>
  <c r="S58" i="42" s="1"/>
  <c r="S57" i="42"/>
  <c r="R57" i="42"/>
  <c r="R58" i="42" s="1"/>
  <c r="Q57" i="42"/>
  <c r="P57" i="42"/>
  <c r="O57" i="42"/>
  <c r="O58" i="42" s="1"/>
  <c r="E57" i="42"/>
  <c r="D57" i="42"/>
  <c r="P56" i="42"/>
  <c r="O56" i="42"/>
  <c r="F56" i="42"/>
  <c r="E56" i="42"/>
  <c r="T55" i="42"/>
  <c r="T56" i="42" s="1"/>
  <c r="F55" i="42"/>
  <c r="D56" i="42" s="1"/>
  <c r="R54" i="42"/>
  <c r="Q54" i="42"/>
  <c r="P54" i="42"/>
  <c r="T53" i="42"/>
  <c r="O54" i="42" s="1"/>
  <c r="F53" i="42"/>
  <c r="F54" i="42" s="1"/>
  <c r="H11" i="42"/>
  <c r="G11" i="42"/>
  <c r="F11" i="42"/>
  <c r="E11" i="42"/>
  <c r="D11" i="42"/>
  <c r="D10" i="42"/>
  <c r="S9" i="42"/>
  <c r="T9" i="42" s="1"/>
  <c r="R9" i="42"/>
  <c r="Q9" i="42"/>
  <c r="P9" i="42"/>
  <c r="O9" i="42"/>
  <c r="I9" i="42"/>
  <c r="I10" i="42" s="1"/>
  <c r="T8" i="42"/>
  <c r="S8" i="42"/>
  <c r="R8" i="42"/>
  <c r="H8" i="42"/>
  <c r="G8" i="42"/>
  <c r="F8" i="42"/>
  <c r="E8" i="42"/>
  <c r="T7" i="42"/>
  <c r="Q8" i="42" s="1"/>
  <c r="I7" i="42"/>
  <c r="D8" i="42" s="1"/>
  <c r="I6" i="42"/>
  <c r="H6" i="42"/>
  <c r="F6" i="42"/>
  <c r="E6" i="42"/>
  <c r="D6" i="42"/>
  <c r="T5" i="42"/>
  <c r="P6" i="42" s="1"/>
  <c r="I5" i="42"/>
  <c r="G6" i="42" s="1"/>
  <c r="H109" i="41"/>
  <c r="G109" i="41"/>
  <c r="F109" i="41"/>
  <c r="E109" i="41"/>
  <c r="D109" i="41"/>
  <c r="I109" i="41" s="1"/>
  <c r="I108" i="41"/>
  <c r="H108" i="41"/>
  <c r="G108" i="41"/>
  <c r="F108" i="41"/>
  <c r="I107" i="41"/>
  <c r="E108" i="41" s="1"/>
  <c r="I106" i="41"/>
  <c r="H106" i="41"/>
  <c r="G106" i="41"/>
  <c r="F106" i="41"/>
  <c r="E106" i="41"/>
  <c r="I105" i="41"/>
  <c r="D106" i="41" s="1"/>
  <c r="F104" i="41"/>
  <c r="I103" i="41"/>
  <c r="I104" i="41" s="1"/>
  <c r="R102" i="41"/>
  <c r="R103" i="41" s="1"/>
  <c r="Q102" i="41"/>
  <c r="Q103" i="41" s="1"/>
  <c r="P102" i="41"/>
  <c r="P103" i="41" s="1"/>
  <c r="O102" i="41"/>
  <c r="I102" i="41"/>
  <c r="H102" i="41"/>
  <c r="G102" i="41"/>
  <c r="F102" i="41"/>
  <c r="E102" i="41"/>
  <c r="D102" i="41"/>
  <c r="R101" i="41"/>
  <c r="I101" i="41"/>
  <c r="S57" i="41"/>
  <c r="S58" i="41" s="1"/>
  <c r="R57" i="41"/>
  <c r="R58" i="41" s="1"/>
  <c r="Q57" i="41"/>
  <c r="P57" i="41"/>
  <c r="O57" i="41"/>
  <c r="T57" i="41" s="1"/>
  <c r="E57" i="41"/>
  <c r="D57" i="41"/>
  <c r="F57" i="41" s="1"/>
  <c r="R56" i="41"/>
  <c r="T55" i="41"/>
  <c r="O56" i="41" s="1"/>
  <c r="F55" i="41"/>
  <c r="F56" i="41" s="1"/>
  <c r="F54" i="41"/>
  <c r="E54" i="41"/>
  <c r="D54" i="41"/>
  <c r="T53" i="41"/>
  <c r="R54" i="41" s="1"/>
  <c r="F53" i="41"/>
  <c r="H11" i="41"/>
  <c r="G11" i="41"/>
  <c r="F11" i="41"/>
  <c r="E11" i="41"/>
  <c r="D11" i="41"/>
  <c r="H10" i="41"/>
  <c r="G10" i="41"/>
  <c r="S9" i="41"/>
  <c r="R9" i="41"/>
  <c r="Q9" i="41"/>
  <c r="P9" i="41"/>
  <c r="O9" i="41"/>
  <c r="I9" i="41"/>
  <c r="D10" i="41" s="1"/>
  <c r="O8" i="41"/>
  <c r="T7" i="41"/>
  <c r="T8" i="41" s="1"/>
  <c r="I7" i="41"/>
  <c r="G8" i="41" s="1"/>
  <c r="S6" i="41"/>
  <c r="Q6" i="41"/>
  <c r="O6" i="41"/>
  <c r="I6" i="41"/>
  <c r="H6" i="41"/>
  <c r="T5" i="41"/>
  <c r="R6" i="41" s="1"/>
  <c r="I5" i="41"/>
  <c r="E6" i="41" s="1"/>
  <c r="H109" i="40"/>
  <c r="G109" i="40"/>
  <c r="F109" i="40"/>
  <c r="E109" i="40"/>
  <c r="D109" i="40"/>
  <c r="I109" i="40" s="1"/>
  <c r="I107" i="40"/>
  <c r="E108" i="40" s="1"/>
  <c r="I105" i="40"/>
  <c r="D106" i="40" s="1"/>
  <c r="I104" i="40"/>
  <c r="H104" i="40"/>
  <c r="F104" i="40"/>
  <c r="D104" i="40"/>
  <c r="I103" i="40"/>
  <c r="G104" i="40" s="1"/>
  <c r="Q102" i="40"/>
  <c r="P102" i="40"/>
  <c r="O102" i="40"/>
  <c r="I102" i="40"/>
  <c r="H102" i="40"/>
  <c r="R101" i="40"/>
  <c r="I101" i="40"/>
  <c r="G102" i="40" s="1"/>
  <c r="T57" i="40"/>
  <c r="S58" i="40" s="1"/>
  <c r="S57" i="40"/>
  <c r="R57" i="40"/>
  <c r="Q57" i="40"/>
  <c r="Q58" i="40" s="1"/>
  <c r="P57" i="40"/>
  <c r="O57" i="40"/>
  <c r="O58" i="40" s="1"/>
  <c r="E57" i="40"/>
  <c r="D57" i="40"/>
  <c r="F57" i="40" s="1"/>
  <c r="F58" i="40" s="1"/>
  <c r="T56" i="40"/>
  <c r="R56" i="40"/>
  <c r="P56" i="40"/>
  <c r="O56" i="40"/>
  <c r="F56" i="40"/>
  <c r="E56" i="40"/>
  <c r="T55" i="40"/>
  <c r="S56" i="40" s="1"/>
  <c r="F55" i="40"/>
  <c r="D56" i="40" s="1"/>
  <c r="R54" i="40"/>
  <c r="Q54" i="40"/>
  <c r="P54" i="40"/>
  <c r="T53" i="40"/>
  <c r="O54" i="40" s="1"/>
  <c r="F53" i="40"/>
  <c r="E54" i="40" s="1"/>
  <c r="H11" i="40"/>
  <c r="G11" i="40"/>
  <c r="F11" i="40"/>
  <c r="E11" i="40"/>
  <c r="D11" i="40"/>
  <c r="D10" i="40"/>
  <c r="S9" i="40"/>
  <c r="R9" i="40"/>
  <c r="Q9" i="40"/>
  <c r="P9" i="40"/>
  <c r="O9" i="40"/>
  <c r="I9" i="40"/>
  <c r="I10" i="40" s="1"/>
  <c r="T8" i="40"/>
  <c r="S8" i="40"/>
  <c r="R8" i="40"/>
  <c r="Q8" i="40"/>
  <c r="O8" i="40"/>
  <c r="H8" i="40"/>
  <c r="G8" i="40"/>
  <c r="F8" i="40"/>
  <c r="E8" i="40"/>
  <c r="T7" i="40"/>
  <c r="P8" i="40" s="1"/>
  <c r="I7" i="40"/>
  <c r="D8" i="40" s="1"/>
  <c r="H6" i="40"/>
  <c r="F6" i="40"/>
  <c r="E6" i="40"/>
  <c r="D6" i="40"/>
  <c r="T5" i="40"/>
  <c r="O6" i="40" s="1"/>
  <c r="I5" i="40"/>
  <c r="I6" i="40" s="1"/>
  <c r="H109" i="39"/>
  <c r="G109" i="39"/>
  <c r="F109" i="39"/>
  <c r="E109" i="39"/>
  <c r="D109" i="39"/>
  <c r="I108" i="39"/>
  <c r="H108" i="39"/>
  <c r="G108" i="39"/>
  <c r="F108" i="39"/>
  <c r="I107" i="39"/>
  <c r="E108" i="39" s="1"/>
  <c r="H106" i="39"/>
  <c r="G106" i="39"/>
  <c r="F106" i="39"/>
  <c r="E106" i="39"/>
  <c r="I105" i="39"/>
  <c r="D106" i="39" s="1"/>
  <c r="E104" i="39"/>
  <c r="D104" i="39"/>
  <c r="I103" i="39"/>
  <c r="I104" i="39" s="1"/>
  <c r="Q102" i="39"/>
  <c r="P102" i="39"/>
  <c r="O102" i="39"/>
  <c r="I102" i="39"/>
  <c r="H102" i="39"/>
  <c r="G102" i="39"/>
  <c r="F102" i="39"/>
  <c r="E102" i="39"/>
  <c r="D102" i="39"/>
  <c r="R101" i="39"/>
  <c r="I101" i="39"/>
  <c r="S57" i="39"/>
  <c r="R57" i="39"/>
  <c r="Q57" i="39"/>
  <c r="P57" i="39"/>
  <c r="O57" i="39"/>
  <c r="T57" i="39" s="1"/>
  <c r="E57" i="39"/>
  <c r="D57" i="39"/>
  <c r="F57" i="39" s="1"/>
  <c r="F58" i="39" s="1"/>
  <c r="R56" i="39"/>
  <c r="Q56" i="39"/>
  <c r="P56" i="39"/>
  <c r="T55" i="39"/>
  <c r="O56" i="39" s="1"/>
  <c r="F55" i="39"/>
  <c r="F56" i="39" s="1"/>
  <c r="F54" i="39"/>
  <c r="E54" i="39"/>
  <c r="D54" i="39"/>
  <c r="T53" i="39"/>
  <c r="R54" i="39" s="1"/>
  <c r="F53" i="39"/>
  <c r="I11" i="39"/>
  <c r="I12" i="39" s="1"/>
  <c r="H11" i="39"/>
  <c r="G11" i="39"/>
  <c r="G12" i="39" s="1"/>
  <c r="F11" i="39"/>
  <c r="E11" i="39"/>
  <c r="D11" i="39"/>
  <c r="E10" i="39"/>
  <c r="S9" i="39"/>
  <c r="R9" i="39"/>
  <c r="Q9" i="39"/>
  <c r="P9" i="39"/>
  <c r="O9" i="39"/>
  <c r="T9" i="39" s="1"/>
  <c r="I9" i="39"/>
  <c r="D10" i="39" s="1"/>
  <c r="O8" i="39"/>
  <c r="I8" i="39"/>
  <c r="H8" i="39"/>
  <c r="T7" i="39"/>
  <c r="T8" i="39" s="1"/>
  <c r="I7" i="39"/>
  <c r="G8" i="39" s="1"/>
  <c r="T6" i="39"/>
  <c r="S6" i="39"/>
  <c r="I6" i="39"/>
  <c r="H6" i="39"/>
  <c r="G6" i="39"/>
  <c r="F6" i="39"/>
  <c r="D6" i="39"/>
  <c r="T5" i="39"/>
  <c r="R6" i="39" s="1"/>
  <c r="I5" i="39"/>
  <c r="E6" i="39" s="1"/>
  <c r="H109" i="38"/>
  <c r="G109" i="38"/>
  <c r="F109" i="38"/>
  <c r="E109" i="38"/>
  <c r="D109" i="38"/>
  <c r="E108" i="38"/>
  <c r="I107" i="38"/>
  <c r="D108" i="38" s="1"/>
  <c r="G106" i="38"/>
  <c r="F106" i="38"/>
  <c r="E106" i="38"/>
  <c r="D106" i="38"/>
  <c r="I105" i="38"/>
  <c r="I106" i="38" s="1"/>
  <c r="I104" i="38"/>
  <c r="F104" i="38"/>
  <c r="E104" i="38"/>
  <c r="D104" i="38"/>
  <c r="I103" i="38"/>
  <c r="H104" i="38" s="1"/>
  <c r="Q102" i="38"/>
  <c r="P102" i="38"/>
  <c r="O102" i="38"/>
  <c r="R101" i="38"/>
  <c r="I101" i="38"/>
  <c r="I102" i="38" s="1"/>
  <c r="T57" i="38"/>
  <c r="T58" i="38" s="1"/>
  <c r="S57" i="38"/>
  <c r="R57" i="38"/>
  <c r="R58" i="38" s="1"/>
  <c r="Q57" i="38"/>
  <c r="Q58" i="38" s="1"/>
  <c r="P57" i="38"/>
  <c r="O57" i="38"/>
  <c r="O58" i="38" s="1"/>
  <c r="F57" i="38"/>
  <c r="F58" i="38" s="1"/>
  <c r="E57" i="38"/>
  <c r="D57" i="38"/>
  <c r="D58" i="38" s="1"/>
  <c r="R56" i="38"/>
  <c r="Q56" i="38"/>
  <c r="P56" i="38"/>
  <c r="O56" i="38"/>
  <c r="E56" i="38"/>
  <c r="T55" i="38"/>
  <c r="T56" i="38" s="1"/>
  <c r="F55" i="38"/>
  <c r="F56" i="38" s="1"/>
  <c r="R54" i="38"/>
  <c r="P54" i="38"/>
  <c r="T53" i="38"/>
  <c r="Q54" i="38" s="1"/>
  <c r="F53" i="38"/>
  <c r="F54" i="38" s="1"/>
  <c r="H11" i="38"/>
  <c r="G11" i="38"/>
  <c r="F11" i="38"/>
  <c r="I11" i="38" s="1"/>
  <c r="E11" i="38"/>
  <c r="D11" i="38"/>
  <c r="D10" i="38"/>
  <c r="S9" i="38"/>
  <c r="R9" i="38"/>
  <c r="Q9" i="38"/>
  <c r="P9" i="38"/>
  <c r="O9" i="38"/>
  <c r="T9" i="38" s="1"/>
  <c r="I9" i="38"/>
  <c r="I10" i="38" s="1"/>
  <c r="T8" i="38"/>
  <c r="R8" i="38"/>
  <c r="O8" i="38"/>
  <c r="H8" i="38"/>
  <c r="G8" i="38"/>
  <c r="E8" i="38"/>
  <c r="T7" i="38"/>
  <c r="S8" i="38" s="1"/>
  <c r="I7" i="38"/>
  <c r="F8" i="38" s="1"/>
  <c r="I6" i="38"/>
  <c r="H6" i="38"/>
  <c r="G6" i="38"/>
  <c r="F6" i="38"/>
  <c r="E6" i="38"/>
  <c r="D6" i="38"/>
  <c r="T5" i="38"/>
  <c r="Q6" i="38" s="1"/>
  <c r="I5" i="38"/>
  <c r="H109" i="37"/>
  <c r="G109" i="37"/>
  <c r="F109" i="37"/>
  <c r="F110" i="37" s="1"/>
  <c r="E109" i="37"/>
  <c r="D109" i="37"/>
  <c r="I109" i="37" s="1"/>
  <c r="E108" i="37"/>
  <c r="I107" i="37"/>
  <c r="D108" i="37" s="1"/>
  <c r="G106" i="37"/>
  <c r="E106" i="37"/>
  <c r="D106" i="37"/>
  <c r="I105" i="37"/>
  <c r="I106" i="37" s="1"/>
  <c r="I104" i="37"/>
  <c r="H104" i="37"/>
  <c r="F104" i="37"/>
  <c r="D104" i="37"/>
  <c r="I103" i="37"/>
  <c r="G104" i="37" s="1"/>
  <c r="Q102" i="37"/>
  <c r="P102" i="37"/>
  <c r="O102" i="37"/>
  <c r="R101" i="37"/>
  <c r="I101" i="37"/>
  <c r="I102" i="37" s="1"/>
  <c r="T57" i="37"/>
  <c r="T58" i="37" s="1"/>
  <c r="S57" i="37"/>
  <c r="R57" i="37"/>
  <c r="Q57" i="37"/>
  <c r="Q58" i="37" s="1"/>
  <c r="P57" i="37"/>
  <c r="O57" i="37"/>
  <c r="O58" i="37" s="1"/>
  <c r="F57" i="37"/>
  <c r="E58" i="37" s="1"/>
  <c r="E57" i="37"/>
  <c r="D57" i="37"/>
  <c r="D58" i="37" s="1"/>
  <c r="R56" i="37"/>
  <c r="P56" i="37"/>
  <c r="O56" i="37"/>
  <c r="E56" i="37"/>
  <c r="T55" i="37"/>
  <c r="T56" i="37" s="1"/>
  <c r="F55" i="37"/>
  <c r="F56" i="37" s="1"/>
  <c r="R54" i="37"/>
  <c r="P54" i="37"/>
  <c r="T53" i="37"/>
  <c r="Q54" i="37" s="1"/>
  <c r="F53" i="37"/>
  <c r="F54" i="37" s="1"/>
  <c r="H11" i="37"/>
  <c r="G11" i="37"/>
  <c r="F11" i="37"/>
  <c r="E11" i="37"/>
  <c r="D11" i="37"/>
  <c r="E10" i="37"/>
  <c r="D10" i="37"/>
  <c r="S9" i="37"/>
  <c r="R9" i="37"/>
  <c r="Q9" i="37"/>
  <c r="P9" i="37"/>
  <c r="O9" i="37"/>
  <c r="I9" i="37"/>
  <c r="I10" i="37" s="1"/>
  <c r="T8" i="37"/>
  <c r="S8" i="37"/>
  <c r="R8" i="37"/>
  <c r="O8" i="37"/>
  <c r="H8" i="37"/>
  <c r="G8" i="37"/>
  <c r="E8" i="37"/>
  <c r="T7" i="37"/>
  <c r="Q8" i="37" s="1"/>
  <c r="I7" i="37"/>
  <c r="F8" i="37" s="1"/>
  <c r="R6" i="37"/>
  <c r="H6" i="37"/>
  <c r="F6" i="37"/>
  <c r="E6" i="37"/>
  <c r="D6" i="37"/>
  <c r="T5" i="37"/>
  <c r="Q6" i="37" s="1"/>
  <c r="I5" i="37"/>
  <c r="I6" i="37" s="1"/>
  <c r="I5" i="19"/>
  <c r="H109" i="36"/>
  <c r="G109" i="36"/>
  <c r="F109" i="36"/>
  <c r="E109" i="36"/>
  <c r="D109" i="36"/>
  <c r="I107" i="36"/>
  <c r="H108" i="36" s="1"/>
  <c r="I105" i="36"/>
  <c r="I106" i="36" s="1"/>
  <c r="I104" i="36"/>
  <c r="F104" i="36"/>
  <c r="I103" i="36"/>
  <c r="H104" i="36" s="1"/>
  <c r="Q102" i="36"/>
  <c r="P102" i="36"/>
  <c r="O102" i="36"/>
  <c r="I102" i="36"/>
  <c r="H102" i="36"/>
  <c r="E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D110" i="46" l="1"/>
  <c r="G110" i="46"/>
  <c r="Q10" i="46"/>
  <c r="T10" i="46"/>
  <c r="S10" i="46"/>
  <c r="R10" i="46"/>
  <c r="T58" i="46"/>
  <c r="R58" i="46"/>
  <c r="Q58" i="46"/>
  <c r="H110" i="46"/>
  <c r="O58" i="46"/>
  <c r="D12" i="46"/>
  <c r="T54" i="46"/>
  <c r="I109" i="46"/>
  <c r="H6" i="46"/>
  <c r="O8" i="46"/>
  <c r="G10" i="46"/>
  <c r="E54" i="46"/>
  <c r="R56" i="46"/>
  <c r="E102" i="46"/>
  <c r="R102" i="46"/>
  <c r="R103" i="46" s="1"/>
  <c r="F104" i="46"/>
  <c r="H108" i="46"/>
  <c r="E10" i="46"/>
  <c r="F10" i="46"/>
  <c r="I6" i="46"/>
  <c r="P8" i="46"/>
  <c r="H10" i="46"/>
  <c r="F12" i="46"/>
  <c r="F102" i="46"/>
  <c r="G104" i="46"/>
  <c r="I10" i="46"/>
  <c r="G12" i="46"/>
  <c r="O54" i="46"/>
  <c r="G102" i="46"/>
  <c r="P6" i="46"/>
  <c r="E8" i="46"/>
  <c r="R8" i="46"/>
  <c r="O10" i="46"/>
  <c r="P54" i="46"/>
  <c r="E56" i="46"/>
  <c r="H102" i="46"/>
  <c r="S54" i="46"/>
  <c r="Q54" i="46"/>
  <c r="S10" i="45"/>
  <c r="T58" i="45"/>
  <c r="P58" i="45"/>
  <c r="I110" i="45"/>
  <c r="H110" i="45"/>
  <c r="E110" i="45"/>
  <c r="D110" i="45"/>
  <c r="O10" i="45"/>
  <c r="D12" i="45"/>
  <c r="Q10" i="45"/>
  <c r="G12" i="45"/>
  <c r="S58" i="45"/>
  <c r="H8" i="45"/>
  <c r="E10" i="45"/>
  <c r="I11" i="45"/>
  <c r="S54" i="45"/>
  <c r="P56" i="45"/>
  <c r="D104" i="45"/>
  <c r="E106" i="45"/>
  <c r="T6" i="45"/>
  <c r="I8" i="45"/>
  <c r="F10" i="45"/>
  <c r="T54" i="45"/>
  <c r="Q56" i="45"/>
  <c r="O58" i="45"/>
  <c r="D102" i="45"/>
  <c r="E104" i="45"/>
  <c r="F106" i="45"/>
  <c r="R56" i="45"/>
  <c r="F104" i="45"/>
  <c r="G106" i="45"/>
  <c r="S56" i="45"/>
  <c r="D8" i="45"/>
  <c r="Q8" i="45"/>
  <c r="I10" i="45"/>
  <c r="O54" i="45"/>
  <c r="D56" i="45"/>
  <c r="T56" i="45"/>
  <c r="G102" i="45"/>
  <c r="H104" i="45"/>
  <c r="I106" i="45"/>
  <c r="P8" i="45"/>
  <c r="G104" i="45"/>
  <c r="H106" i="45"/>
  <c r="E8" i="45"/>
  <c r="R8" i="45"/>
  <c r="P54" i="45"/>
  <c r="F8" i="45"/>
  <c r="T9" i="45"/>
  <c r="F57" i="45"/>
  <c r="G12" i="44"/>
  <c r="S10" i="44"/>
  <c r="E110" i="44"/>
  <c r="I110" i="44"/>
  <c r="D110" i="44"/>
  <c r="G110" i="44"/>
  <c r="H110" i="44"/>
  <c r="F12" i="44"/>
  <c r="F110" i="44"/>
  <c r="T9" i="44"/>
  <c r="S6" i="44"/>
  <c r="E10" i="44"/>
  <c r="I11" i="44"/>
  <c r="S54" i="44"/>
  <c r="E106" i="44"/>
  <c r="F108" i="44"/>
  <c r="G6" i="44"/>
  <c r="T6" i="44"/>
  <c r="I8" i="44"/>
  <c r="F10" i="44"/>
  <c r="D54" i="44"/>
  <c r="T54" i="44"/>
  <c r="Q56" i="44"/>
  <c r="D102" i="44"/>
  <c r="E104" i="44"/>
  <c r="F106" i="44"/>
  <c r="G108" i="44"/>
  <c r="D108" i="44"/>
  <c r="E102" i="44"/>
  <c r="G106" i="44"/>
  <c r="P6" i="44"/>
  <c r="S58" i="44"/>
  <c r="Q6" i="44"/>
  <c r="E54" i="44"/>
  <c r="R102" i="44"/>
  <c r="P8" i="44"/>
  <c r="H10" i="44"/>
  <c r="F102" i="44"/>
  <c r="H106" i="44"/>
  <c r="I108" i="44"/>
  <c r="G10" i="44"/>
  <c r="P58" i="44"/>
  <c r="H108" i="44"/>
  <c r="O6" i="44"/>
  <c r="R58" i="44"/>
  <c r="I106" i="44"/>
  <c r="D58" i="44"/>
  <c r="H110" i="43"/>
  <c r="P10" i="43"/>
  <c r="O10" i="43"/>
  <c r="R10" i="43"/>
  <c r="Q10" i="43"/>
  <c r="T10" i="43"/>
  <c r="G110" i="43"/>
  <c r="O103" i="43"/>
  <c r="E110" i="43"/>
  <c r="D110" i="43"/>
  <c r="I110" i="43"/>
  <c r="F110" i="43"/>
  <c r="E58" i="43"/>
  <c r="S6" i="43"/>
  <c r="E10" i="43"/>
  <c r="G6" i="43"/>
  <c r="T6" i="43"/>
  <c r="I8" i="43"/>
  <c r="F10" i="43"/>
  <c r="S10" i="43"/>
  <c r="D54" i="43"/>
  <c r="T54" i="43"/>
  <c r="Q56" i="43"/>
  <c r="D102" i="43"/>
  <c r="E104" i="43"/>
  <c r="F106" i="43"/>
  <c r="G108" i="43"/>
  <c r="I11" i="43"/>
  <c r="F108" i="43"/>
  <c r="G10" i="43"/>
  <c r="E54" i="43"/>
  <c r="P58" i="43"/>
  <c r="E102" i="43"/>
  <c r="R102" i="43"/>
  <c r="G106" i="43"/>
  <c r="H108" i="43"/>
  <c r="H10" i="43"/>
  <c r="F102" i="43"/>
  <c r="H106" i="43"/>
  <c r="I108" i="43"/>
  <c r="S54" i="43"/>
  <c r="E106" i="43"/>
  <c r="O6" i="43"/>
  <c r="R58" i="43"/>
  <c r="G102" i="43"/>
  <c r="P6" i="43"/>
  <c r="S58" i="43"/>
  <c r="H102" i="43"/>
  <c r="O10" i="42"/>
  <c r="T10" i="42"/>
  <c r="R10" i="42"/>
  <c r="Q10" i="42"/>
  <c r="P10" i="42"/>
  <c r="D58" i="42"/>
  <c r="G110" i="42"/>
  <c r="D110" i="42"/>
  <c r="I110" i="42"/>
  <c r="H110" i="42"/>
  <c r="O103" i="42"/>
  <c r="E110" i="42"/>
  <c r="Q6" i="42"/>
  <c r="T58" i="42"/>
  <c r="F57" i="42"/>
  <c r="F58" i="42" s="1"/>
  <c r="D106" i="42"/>
  <c r="S6" i="42"/>
  <c r="E10" i="42"/>
  <c r="I11" i="42"/>
  <c r="S54" i="42"/>
  <c r="D104" i="42"/>
  <c r="E106" i="42"/>
  <c r="F108" i="42"/>
  <c r="T6" i="42"/>
  <c r="I8" i="42"/>
  <c r="F10" i="42"/>
  <c r="S10" i="42"/>
  <c r="D54" i="42"/>
  <c r="T54" i="42"/>
  <c r="Q56" i="42"/>
  <c r="D102" i="42"/>
  <c r="E104" i="42"/>
  <c r="F106" i="42"/>
  <c r="G108" i="42"/>
  <c r="D108" i="42"/>
  <c r="O8" i="42"/>
  <c r="G10" i="42"/>
  <c r="E54" i="42"/>
  <c r="R56" i="42"/>
  <c r="P58" i="42"/>
  <c r="E102" i="42"/>
  <c r="R102" i="42"/>
  <c r="F104" i="42"/>
  <c r="G106" i="42"/>
  <c r="H108" i="42"/>
  <c r="R6" i="42"/>
  <c r="E108" i="42"/>
  <c r="P8" i="42"/>
  <c r="H10" i="42"/>
  <c r="S56" i="42"/>
  <c r="Q58" i="42"/>
  <c r="F102" i="42"/>
  <c r="G104" i="42"/>
  <c r="H106" i="42"/>
  <c r="O6" i="42"/>
  <c r="D58" i="41"/>
  <c r="F58" i="41"/>
  <c r="E58" i="41"/>
  <c r="I110" i="41"/>
  <c r="E110" i="41"/>
  <c r="G110" i="41"/>
  <c r="F110" i="41"/>
  <c r="D110" i="41"/>
  <c r="T58" i="41"/>
  <c r="P58" i="41"/>
  <c r="Q58" i="41"/>
  <c r="S10" i="41"/>
  <c r="H110" i="41"/>
  <c r="G104" i="41"/>
  <c r="F6" i="41"/>
  <c r="H8" i="41"/>
  <c r="E10" i="41"/>
  <c r="I11" i="41"/>
  <c r="S54" i="41"/>
  <c r="P56" i="41"/>
  <c r="D104" i="41"/>
  <c r="G6" i="41"/>
  <c r="T6" i="41"/>
  <c r="I8" i="41"/>
  <c r="F10" i="41"/>
  <c r="T54" i="41"/>
  <c r="Q56" i="41"/>
  <c r="O58" i="41"/>
  <c r="E104" i="41"/>
  <c r="P8" i="41"/>
  <c r="S56" i="41"/>
  <c r="D8" i="41"/>
  <c r="Q8" i="41"/>
  <c r="I10" i="41"/>
  <c r="O54" i="41"/>
  <c r="D56" i="41"/>
  <c r="T56" i="41"/>
  <c r="O103" i="41"/>
  <c r="H104" i="41"/>
  <c r="P6" i="41"/>
  <c r="E8" i="41"/>
  <c r="R8" i="41"/>
  <c r="P54" i="41"/>
  <c r="E56" i="41"/>
  <c r="D6" i="41"/>
  <c r="S8" i="41"/>
  <c r="D108" i="41"/>
  <c r="F8" i="41"/>
  <c r="T9" i="41"/>
  <c r="T10" i="41" s="1"/>
  <c r="Q54" i="41"/>
  <c r="F110" i="40"/>
  <c r="E58" i="40"/>
  <c r="D12" i="40"/>
  <c r="I110" i="40"/>
  <c r="G110" i="40"/>
  <c r="D110" i="40"/>
  <c r="H110" i="40"/>
  <c r="E110" i="40"/>
  <c r="T9" i="40"/>
  <c r="D58" i="40"/>
  <c r="E10" i="40"/>
  <c r="I11" i="40"/>
  <c r="S54" i="40"/>
  <c r="E106" i="40"/>
  <c r="F108" i="40"/>
  <c r="G6" i="40"/>
  <c r="T6" i="40"/>
  <c r="I8" i="40"/>
  <c r="F10" i="40"/>
  <c r="D54" i="40"/>
  <c r="T54" i="40"/>
  <c r="Q56" i="40"/>
  <c r="D102" i="40"/>
  <c r="E104" i="40"/>
  <c r="F106" i="40"/>
  <c r="G108" i="40"/>
  <c r="Q6" i="40"/>
  <c r="T58" i="40"/>
  <c r="D108" i="40"/>
  <c r="P6" i="40"/>
  <c r="R6" i="40"/>
  <c r="S6" i="40"/>
  <c r="R102" i="40"/>
  <c r="O103" i="40" s="1"/>
  <c r="G106" i="40"/>
  <c r="H10" i="40"/>
  <c r="F54" i="40"/>
  <c r="F102" i="40"/>
  <c r="H106" i="40"/>
  <c r="I108" i="40"/>
  <c r="G10" i="40"/>
  <c r="P58" i="40"/>
  <c r="E102" i="40"/>
  <c r="H108" i="40"/>
  <c r="R58" i="40"/>
  <c r="I106" i="40"/>
  <c r="P10" i="39"/>
  <c r="Q10" i="39"/>
  <c r="Q58" i="39"/>
  <c r="R10" i="39"/>
  <c r="T10" i="39"/>
  <c r="S10" i="39"/>
  <c r="H110" i="39"/>
  <c r="T58" i="39"/>
  <c r="S58" i="39"/>
  <c r="P58" i="39"/>
  <c r="R58" i="39"/>
  <c r="E58" i="39"/>
  <c r="F110" i="39"/>
  <c r="F10" i="39"/>
  <c r="D12" i="39"/>
  <c r="T54" i="39"/>
  <c r="O58" i="39"/>
  <c r="I109" i="39"/>
  <c r="G10" i="39"/>
  <c r="E12" i="39"/>
  <c r="R102" i="39"/>
  <c r="P103" i="39" s="1"/>
  <c r="F104" i="39"/>
  <c r="P8" i="39"/>
  <c r="S56" i="39"/>
  <c r="G104" i="39"/>
  <c r="H10" i="39"/>
  <c r="F12" i="39"/>
  <c r="O6" i="39"/>
  <c r="D8" i="39"/>
  <c r="Q8" i="39"/>
  <c r="I10" i="39"/>
  <c r="O54" i="39"/>
  <c r="D56" i="39"/>
  <c r="T56" i="39"/>
  <c r="H104" i="39"/>
  <c r="I106" i="39"/>
  <c r="P6" i="39"/>
  <c r="E8" i="39"/>
  <c r="R8" i="39"/>
  <c r="O10" i="39"/>
  <c r="H12" i="39"/>
  <c r="P54" i="39"/>
  <c r="E56" i="39"/>
  <c r="S54" i="39"/>
  <c r="Q6" i="39"/>
  <c r="S8" i="39"/>
  <c r="Q54" i="39"/>
  <c r="D58" i="39"/>
  <c r="D108" i="39"/>
  <c r="F8" i="39"/>
  <c r="I12" i="38"/>
  <c r="E12" i="38"/>
  <c r="D12" i="38"/>
  <c r="G12" i="38"/>
  <c r="E110" i="38"/>
  <c r="O10" i="38"/>
  <c r="Q10" i="38"/>
  <c r="T10" i="38"/>
  <c r="R10" i="38"/>
  <c r="H12" i="38"/>
  <c r="F110" i="38"/>
  <c r="G110" i="38"/>
  <c r="P10" i="38"/>
  <c r="S10" i="38"/>
  <c r="E58" i="38"/>
  <c r="T6" i="38"/>
  <c r="I8" i="38"/>
  <c r="F10" i="38"/>
  <c r="D54" i="38"/>
  <c r="T54" i="38"/>
  <c r="D102" i="38"/>
  <c r="G108" i="38"/>
  <c r="I109" i="38"/>
  <c r="S6" i="38"/>
  <c r="G10" i="38"/>
  <c r="E54" i="38"/>
  <c r="P58" i="38"/>
  <c r="E102" i="38"/>
  <c r="R102" i="38"/>
  <c r="H108" i="38"/>
  <c r="R6" i="38"/>
  <c r="E10" i="38"/>
  <c r="S54" i="38"/>
  <c r="F108" i="38"/>
  <c r="P8" i="38"/>
  <c r="H10" i="38"/>
  <c r="F12" i="38"/>
  <c r="S56" i="38"/>
  <c r="F102" i="38"/>
  <c r="G104" i="38"/>
  <c r="H106" i="38"/>
  <c r="I108" i="38"/>
  <c r="O6" i="38"/>
  <c r="D8" i="38"/>
  <c r="Q8" i="38"/>
  <c r="O54" i="38"/>
  <c r="D56" i="38"/>
  <c r="G102" i="38"/>
  <c r="P6" i="38"/>
  <c r="S58" i="38"/>
  <c r="H102" i="38"/>
  <c r="O103" i="37"/>
  <c r="G110" i="37"/>
  <c r="H12" i="37"/>
  <c r="H110" i="37"/>
  <c r="D110" i="37"/>
  <c r="I110" i="37"/>
  <c r="E110" i="37"/>
  <c r="I11" i="37"/>
  <c r="S54" i="37"/>
  <c r="F58" i="37"/>
  <c r="F108" i="37"/>
  <c r="G6" i="37"/>
  <c r="T6" i="37"/>
  <c r="I8" i="37"/>
  <c r="F10" i="37"/>
  <c r="D54" i="37"/>
  <c r="T54" i="37"/>
  <c r="Q56" i="37"/>
  <c r="D102" i="37"/>
  <c r="E104" i="37"/>
  <c r="F106" i="37"/>
  <c r="G108" i="37"/>
  <c r="G10" i="37"/>
  <c r="E54" i="37"/>
  <c r="P58" i="37"/>
  <c r="P8" i="37"/>
  <c r="H10" i="37"/>
  <c r="S56" i="37"/>
  <c r="F102" i="37"/>
  <c r="H106" i="37"/>
  <c r="I108" i="37"/>
  <c r="S6" i="37"/>
  <c r="E102" i="37"/>
  <c r="R102" i="37"/>
  <c r="H108" i="37"/>
  <c r="O6" i="37"/>
  <c r="D8" i="37"/>
  <c r="O54" i="37"/>
  <c r="D56" i="37"/>
  <c r="R58" i="37"/>
  <c r="G102" i="37"/>
  <c r="P6" i="37"/>
  <c r="S58" i="37"/>
  <c r="H102" i="37"/>
  <c r="T9" i="37"/>
  <c r="F106" i="36"/>
  <c r="D102" i="36"/>
  <c r="E104" i="36"/>
  <c r="Q56" i="36"/>
  <c r="R56" i="36"/>
  <c r="T54" i="36"/>
  <c r="P54" i="36"/>
  <c r="Q54" i="36"/>
  <c r="R54" i="36"/>
  <c r="O8" i="36"/>
  <c r="R8" i="36"/>
  <c r="S8" i="36"/>
  <c r="T9" i="36"/>
  <c r="T10" i="36" s="1"/>
  <c r="E56" i="36"/>
  <c r="D54" i="36"/>
  <c r="E54" i="36"/>
  <c r="G10" i="36"/>
  <c r="F10" i="36"/>
  <c r="H10" i="36"/>
  <c r="D10" i="36"/>
  <c r="I8" i="36"/>
  <c r="E8" i="36"/>
  <c r="I6" i="36"/>
  <c r="E6" i="36"/>
  <c r="D6" i="36"/>
  <c r="G6" i="36"/>
  <c r="I11" i="36"/>
  <c r="G12" i="36" s="1"/>
  <c r="H6" i="36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O103" i="46" l="1"/>
  <c r="Q103" i="46"/>
  <c r="I110" i="46"/>
  <c r="F110" i="46"/>
  <c r="E110" i="46"/>
  <c r="P103" i="46"/>
  <c r="D58" i="45"/>
  <c r="F58" i="45"/>
  <c r="T10" i="45"/>
  <c r="R10" i="45"/>
  <c r="P10" i="45"/>
  <c r="I12" i="45"/>
  <c r="F12" i="45"/>
  <c r="E12" i="45"/>
  <c r="H12" i="45"/>
  <c r="E58" i="45"/>
  <c r="I12" i="44"/>
  <c r="H12" i="44"/>
  <c r="E12" i="44"/>
  <c r="Q10" i="44"/>
  <c r="P10" i="44"/>
  <c r="T10" i="44"/>
  <c r="R10" i="44"/>
  <c r="O10" i="44"/>
  <c r="R103" i="44"/>
  <c r="Q103" i="44"/>
  <c r="P103" i="44"/>
  <c r="D12" i="44"/>
  <c r="O103" i="44"/>
  <c r="I12" i="43"/>
  <c r="E12" i="43"/>
  <c r="G12" i="43"/>
  <c r="H12" i="43"/>
  <c r="D12" i="43"/>
  <c r="Q103" i="43"/>
  <c r="P103" i="43"/>
  <c r="R103" i="43"/>
  <c r="F12" i="43"/>
  <c r="E58" i="42"/>
  <c r="E12" i="42"/>
  <c r="I12" i="42"/>
  <c r="H12" i="42"/>
  <c r="P103" i="42"/>
  <c r="R103" i="42"/>
  <c r="Q103" i="42"/>
  <c r="D12" i="42"/>
  <c r="G12" i="42"/>
  <c r="F12" i="42"/>
  <c r="I12" i="41"/>
  <c r="F12" i="41"/>
  <c r="E12" i="41"/>
  <c r="H12" i="41"/>
  <c r="G12" i="41"/>
  <c r="D12" i="41"/>
  <c r="Q10" i="41"/>
  <c r="P10" i="41"/>
  <c r="O10" i="41"/>
  <c r="R10" i="41"/>
  <c r="E12" i="40"/>
  <c r="H12" i="40"/>
  <c r="I12" i="40"/>
  <c r="R103" i="40"/>
  <c r="P103" i="40"/>
  <c r="Q103" i="40"/>
  <c r="T10" i="40"/>
  <c r="Q10" i="40"/>
  <c r="P10" i="40"/>
  <c r="O10" i="40"/>
  <c r="R10" i="40"/>
  <c r="S10" i="40"/>
  <c r="F12" i="40"/>
  <c r="G12" i="40"/>
  <c r="R103" i="39"/>
  <c r="O103" i="39"/>
  <c r="Q103" i="39"/>
  <c r="I110" i="39"/>
  <c r="G110" i="39"/>
  <c r="E110" i="39"/>
  <c r="D110" i="39"/>
  <c r="P103" i="38"/>
  <c r="R103" i="38"/>
  <c r="O103" i="38"/>
  <c r="Q103" i="38"/>
  <c r="D110" i="38"/>
  <c r="I110" i="38"/>
  <c r="H110" i="38"/>
  <c r="I12" i="37"/>
  <c r="E12" i="37"/>
  <c r="G12" i="37"/>
  <c r="O10" i="37"/>
  <c r="T10" i="37"/>
  <c r="R10" i="37"/>
  <c r="Q10" i="37"/>
  <c r="F12" i="37"/>
  <c r="D12" i="37"/>
  <c r="P10" i="37"/>
  <c r="S10" i="37"/>
  <c r="Q103" i="37"/>
  <c r="P103" i="37"/>
  <c r="R103" i="37"/>
  <c r="P10" i="36"/>
  <c r="Q10" i="36"/>
  <c r="O10" i="36"/>
  <c r="S10" i="36"/>
  <c r="R10" i="36"/>
  <c r="F12" i="36"/>
  <c r="D12" i="36"/>
  <c r="H12" i="36"/>
  <c r="E12" i="36"/>
  <c r="I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I5" i="1" l="1"/>
  <c r="T5" i="1"/>
  <c r="I5" i="34" l="1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G102" i="34"/>
  <c r="H102" i="34"/>
  <c r="O102" i="34"/>
  <c r="P102" i="34"/>
  <c r="Q102" i="34"/>
  <c r="I103" i="34"/>
  <c r="F104" i="34" s="1"/>
  <c r="I105" i="34"/>
  <c r="E106" i="34" s="1"/>
  <c r="D106" i="34"/>
  <c r="F106" i="34"/>
  <c r="G106" i="34"/>
  <c r="H106" i="34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28"/>
  <c r="G109" i="28"/>
  <c r="F109" i="28"/>
  <c r="E109" i="28"/>
  <c r="D109" i="28"/>
  <c r="H108" i="28"/>
  <c r="F108" i="28"/>
  <c r="I107" i="28"/>
  <c r="I108" i="28" s="1"/>
  <c r="I105" i="28"/>
  <c r="H106" i="28" s="1"/>
  <c r="H104" i="28"/>
  <c r="F104" i="28"/>
  <c r="D104" i="28"/>
  <c r="I103" i="28"/>
  <c r="G104" i="28" s="1"/>
  <c r="Q102" i="28"/>
  <c r="P102" i="28"/>
  <c r="O102" i="28"/>
  <c r="I102" i="28"/>
  <c r="G102" i="28"/>
  <c r="E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E106" i="28" l="1"/>
  <c r="I106" i="28"/>
  <c r="D108" i="28"/>
  <c r="D56" i="32"/>
  <c r="R102" i="28"/>
  <c r="O6" i="28"/>
  <c r="T8" i="34"/>
  <c r="R8" i="34"/>
  <c r="Q8" i="34"/>
  <c r="P8" i="34"/>
  <c r="T6" i="34"/>
  <c r="S56" i="34"/>
  <c r="O54" i="34"/>
  <c r="S54" i="34"/>
  <c r="R102" i="34"/>
  <c r="P103" i="34" s="1"/>
  <c r="Q103" i="34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H8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S6" i="28"/>
  <c r="R56" i="28"/>
  <c r="D56" i="28"/>
  <c r="F57" i="28"/>
  <c r="E54" i="28"/>
  <c r="H8" i="28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S10" i="32"/>
  <c r="D54" i="32"/>
  <c r="E8" i="32"/>
  <c r="H8" i="32"/>
  <c r="I8" i="32"/>
  <c r="F6" i="32"/>
  <c r="I106" i="31"/>
  <c r="F106" i="31"/>
  <c r="E106" i="31"/>
  <c r="I109" i="31"/>
  <c r="F110" i="31" s="1"/>
  <c r="E56" i="31"/>
  <c r="D54" i="31"/>
  <c r="E10" i="31"/>
  <c r="F6" i="31"/>
  <c r="P56" i="28"/>
  <c r="T56" i="28"/>
  <c r="O8" i="28"/>
  <c r="Q8" i="28"/>
  <c r="S8" i="28"/>
  <c r="Q6" i="28"/>
  <c r="D8" i="28"/>
  <c r="R103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T54" i="34"/>
  <c r="I108" i="33"/>
  <c r="E108" i="33"/>
  <c r="H108" i="33"/>
  <c r="D108" i="33"/>
  <c r="R54" i="31"/>
  <c r="Q54" i="31"/>
  <c r="I108" i="31"/>
  <c r="E108" i="31"/>
  <c r="H108" i="31"/>
  <c r="D108" i="31"/>
  <c r="P6" i="32"/>
  <c r="I6" i="33"/>
  <c r="E6" i="33"/>
  <c r="H6" i="33"/>
  <c r="D6" i="33"/>
  <c r="T54" i="31"/>
  <c r="F57" i="31"/>
  <c r="F58" i="31" s="1"/>
  <c r="F108" i="31"/>
  <c r="S6" i="32"/>
  <c r="P10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S54" i="31"/>
  <c r="T57" i="31"/>
  <c r="O58" i="31" s="1"/>
  <c r="R6" i="32"/>
  <c r="Q6" i="32"/>
  <c r="O10" i="32"/>
  <c r="I11" i="32"/>
  <c r="F12" i="32" s="1"/>
  <c r="H10" i="33"/>
  <c r="D10" i="33"/>
  <c r="G10" i="33"/>
  <c r="I10" i="33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F58" i="28"/>
  <c r="D58" i="28"/>
  <c r="E58" i="28"/>
  <c r="R103" i="28"/>
  <c r="O103" i="28"/>
  <c r="Q103" i="28"/>
  <c r="F6" i="28"/>
  <c r="I10" i="28"/>
  <c r="I11" i="28"/>
  <c r="F12" i="28" s="1"/>
  <c r="O54" i="28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E10" i="28"/>
  <c r="H6" i="28"/>
  <c r="T9" i="28"/>
  <c r="T10" i="28" s="1"/>
  <c r="Q54" i="28"/>
  <c r="G106" i="28"/>
  <c r="S54" i="28"/>
  <c r="D6" i="28"/>
  <c r="F8" i="28"/>
  <c r="G10" i="28"/>
  <c r="E6" i="28"/>
  <c r="P8" i="28"/>
  <c r="D10" i="28"/>
  <c r="O56" i="28"/>
  <c r="D106" i="28"/>
  <c r="E108" i="28"/>
  <c r="R10" i="32" l="1"/>
  <c r="G110" i="34"/>
  <c r="Q10" i="32"/>
  <c r="H110" i="33"/>
  <c r="D110" i="33"/>
  <c r="G110" i="33"/>
  <c r="O58" i="34"/>
  <c r="P58" i="34"/>
  <c r="Q58" i="34"/>
  <c r="T58" i="34"/>
  <c r="R58" i="34"/>
  <c r="R10" i="34"/>
  <c r="O10" i="31"/>
  <c r="Q10" i="31"/>
  <c r="H110" i="31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I12" i="32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I107" i="25"/>
  <c r="I108" i="25" s="1"/>
  <c r="I105" i="25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5" i="24"/>
  <c r="H106" i="24" s="1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D56" i="24"/>
  <c r="T55" i="24"/>
  <c r="S56" i="24" s="1"/>
  <c r="F55" i="24"/>
  <c r="F56" i="24" s="1"/>
  <c r="E54" i="24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Q6" i="24"/>
  <c r="T5" i="24"/>
  <c r="R6" i="24" s="1"/>
  <c r="I5" i="24"/>
  <c r="D6" i="24" s="1"/>
  <c r="H109" i="23"/>
  <c r="G109" i="23"/>
  <c r="F109" i="23"/>
  <c r="E109" i="23"/>
  <c r="D109" i="23"/>
  <c r="I107" i="23"/>
  <c r="I108" i="23" s="1"/>
  <c r="I106" i="23"/>
  <c r="I105" i="23"/>
  <c r="G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R102" i="22" s="1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E6" i="19"/>
  <c r="T5" i="19"/>
  <c r="Q6" i="19" s="1"/>
  <c r="I7" i="19"/>
  <c r="F8" i="19" s="1"/>
  <c r="T7" i="19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E106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O8" i="23" l="1"/>
  <c r="I10" i="26"/>
  <c r="D104" i="14"/>
  <c r="F57" i="23"/>
  <c r="F58" i="23" s="1"/>
  <c r="H108" i="23"/>
  <c r="F6" i="24"/>
  <c r="D8" i="26"/>
  <c r="H108" i="25"/>
  <c r="O54" i="20"/>
  <c r="F57" i="26"/>
  <c r="D58" i="26" s="1"/>
  <c r="D106" i="19"/>
  <c r="H106" i="19"/>
  <c r="H106" i="25"/>
  <c r="G106" i="25"/>
  <c r="I106" i="24"/>
  <c r="R54" i="23"/>
  <c r="P56" i="24"/>
  <c r="D108" i="25"/>
  <c r="D6" i="22"/>
  <c r="Q8" i="26"/>
  <c r="D56" i="26"/>
  <c r="R56" i="25"/>
  <c r="F108" i="25"/>
  <c r="E106" i="25"/>
  <c r="I106" i="25"/>
  <c r="D104" i="25"/>
  <c r="F104" i="25"/>
  <c r="H104" i="25"/>
  <c r="I102" i="25"/>
  <c r="E102" i="25"/>
  <c r="G102" i="25"/>
  <c r="F57" i="25"/>
  <c r="D58" i="25" s="1"/>
  <c r="D56" i="25"/>
  <c r="E54" i="25"/>
  <c r="D8" i="25"/>
  <c r="H8" i="25"/>
  <c r="R56" i="24"/>
  <c r="T56" i="24"/>
  <c r="O8" i="24"/>
  <c r="Q8" i="24"/>
  <c r="S8" i="24"/>
  <c r="S6" i="24"/>
  <c r="O6" i="24"/>
  <c r="D108" i="24"/>
  <c r="E106" i="24"/>
  <c r="F104" i="24"/>
  <c r="H104" i="24"/>
  <c r="D104" i="24"/>
  <c r="E102" i="24"/>
  <c r="G102" i="24"/>
  <c r="I102" i="24"/>
  <c r="D8" i="24"/>
  <c r="Q54" i="23"/>
  <c r="D108" i="23"/>
  <c r="F108" i="23"/>
  <c r="E102" i="23"/>
  <c r="E54" i="23"/>
  <c r="E58" i="23"/>
  <c r="F54" i="23"/>
  <c r="D10" i="23"/>
  <c r="H10" i="23"/>
  <c r="G10" i="23"/>
  <c r="E6" i="23"/>
  <c r="H6" i="23"/>
  <c r="I6" i="23"/>
  <c r="D6" i="23"/>
  <c r="Q54" i="22"/>
  <c r="E6" i="22"/>
  <c r="R102" i="14"/>
  <c r="F108" i="14"/>
  <c r="I104" i="14"/>
  <c r="E102" i="14"/>
  <c r="I8" i="14"/>
  <c r="S8" i="19"/>
  <c r="R8" i="19"/>
  <c r="E108" i="19"/>
  <c r="Q8" i="17"/>
  <c r="Q56" i="16"/>
  <c r="R8" i="15"/>
  <c r="R102" i="15"/>
  <c r="I106" i="14"/>
  <c r="E104" i="14"/>
  <c r="F104" i="14"/>
  <c r="H104" i="14"/>
  <c r="G102" i="14"/>
  <c r="H102" i="14"/>
  <c r="D102" i="14"/>
  <c r="I102" i="14"/>
  <c r="E56" i="14"/>
  <c r="T54" i="20"/>
  <c r="D108" i="20"/>
  <c r="R54" i="19"/>
  <c r="H6" i="19"/>
  <c r="F6" i="19"/>
  <c r="E104" i="16"/>
  <c r="I104" i="16"/>
  <c r="D104" i="16"/>
  <c r="D102" i="16"/>
  <c r="I102" i="16"/>
  <c r="S6" i="15"/>
  <c r="Q6" i="26"/>
  <c r="R56" i="26"/>
  <c r="O54" i="26"/>
  <c r="D108" i="26"/>
  <c r="H108" i="26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Q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Q8" i="15"/>
  <c r="T9" i="15"/>
  <c r="T10" i="15" s="1"/>
  <c r="O6" i="15"/>
  <c r="D106" i="15"/>
  <c r="E104" i="15"/>
  <c r="D102" i="15"/>
  <c r="F57" i="15"/>
  <c r="D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R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Q10" i="19"/>
  <c r="I108" i="19"/>
  <c r="D108" i="19"/>
  <c r="G108" i="19"/>
  <c r="F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E58" i="22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O103" i="23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F104" i="23"/>
  <c r="T9" i="24"/>
  <c r="O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E106" i="19"/>
  <c r="I106" i="19"/>
  <c r="F106" i="19"/>
  <c r="P56" i="20"/>
  <c r="T56" i="20"/>
  <c r="Q56" i="20"/>
  <c r="T8" i="20"/>
  <c r="Q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O103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G102" i="20"/>
  <c r="D102" i="20"/>
  <c r="H102" i="20"/>
  <c r="E58" i="20"/>
  <c r="T57" i="20"/>
  <c r="R58" i="20" s="1"/>
  <c r="O56" i="20"/>
  <c r="I11" i="20"/>
  <c r="D12" i="20" s="1"/>
  <c r="F8" i="20"/>
  <c r="I8" i="20"/>
  <c r="E8" i="20"/>
  <c r="H8" i="20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Q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R58" i="16"/>
  <c r="P58" i="16"/>
  <c r="D12" i="16"/>
  <c r="I12" i="16"/>
  <c r="H12" i="16"/>
  <c r="G12" i="16"/>
  <c r="F12" i="16"/>
  <c r="I10" i="16"/>
  <c r="O54" i="16"/>
  <c r="G6" i="16"/>
  <c r="T6" i="16"/>
  <c r="F10" i="16"/>
  <c r="P54" i="16"/>
  <c r="T54" i="16"/>
  <c r="O58" i="16"/>
  <c r="D6" i="16"/>
  <c r="H6" i="16"/>
  <c r="Q6" i="16"/>
  <c r="F8" i="16"/>
  <c r="O8" i="16"/>
  <c r="S8" i="16"/>
  <c r="T9" i="16"/>
  <c r="T10" i="16" s="1"/>
  <c r="G10" i="16"/>
  <c r="E12" i="16"/>
  <c r="Q54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S10" i="15"/>
  <c r="F58" i="15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S10" i="23" l="1"/>
  <c r="D58" i="22"/>
  <c r="F58" i="25"/>
  <c r="E58" i="25"/>
  <c r="F12" i="25"/>
  <c r="P10" i="24"/>
  <c r="Q10" i="24"/>
  <c r="S10" i="24"/>
  <c r="F12" i="24"/>
  <c r="G12" i="23"/>
  <c r="E110" i="22"/>
  <c r="T58" i="18"/>
  <c r="P103" i="17"/>
  <c r="S58" i="16"/>
  <c r="T58" i="16"/>
  <c r="O10" i="15"/>
  <c r="R10" i="15"/>
  <c r="Q10" i="15"/>
  <c r="P10" i="15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R102" i="9" s="1"/>
  <c r="R103" i="9" s="1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R102" i="8" s="1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D108" i="12" l="1"/>
  <c r="I104" i="12"/>
  <c r="E54" i="12"/>
  <c r="T9" i="8"/>
  <c r="T10" i="8" s="1"/>
  <c r="S8" i="5"/>
  <c r="F108" i="5"/>
  <c r="D56" i="5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S10" i="8"/>
  <c r="R103" i="8"/>
  <c r="O103" i="8"/>
  <c r="Q10" i="8"/>
  <c r="Q103" i="8"/>
  <c r="R10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E58" i="5" l="1"/>
  <c r="D58" i="5"/>
  <c r="R103" i="12"/>
  <c r="S10" i="12"/>
  <c r="R10" i="12"/>
  <c r="Q10" i="12"/>
  <c r="O10" i="12"/>
  <c r="P10" i="12"/>
  <c r="D58" i="9"/>
  <c r="O10" i="8"/>
  <c r="P10" i="8"/>
  <c r="R103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R6" i="1"/>
  <c r="I6" i="1"/>
  <c r="R102" i="1" l="1"/>
  <c r="H104" i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R103" i="1"/>
  <c r="O103" i="1"/>
  <c r="Q103" i="1"/>
  <c r="F6" i="1"/>
  <c r="E10" i="1"/>
  <c r="P6" i="1"/>
  <c r="T6" i="1"/>
  <c r="R8" i="1"/>
  <c r="F10" i="1"/>
  <c r="P54" i="1"/>
  <c r="T54" i="1"/>
  <c r="T57" i="1"/>
  <c r="S58" i="1" s="1"/>
  <c r="P103" i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<sst xmlns="http://schemas.openxmlformats.org/spreadsheetml/2006/main" count="3158" uniqueCount="69">
  <si>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</si>
  <si>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</si>
  <si>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</si>
  <si>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</si>
  <si>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</si>
  <si>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</si>
  <si>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</si>
  <si>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</si>
  <si>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</si>
  <si>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</si>
  <si>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</si>
  <si>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</si>
  <si>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</si>
  <si>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</si>
  <si>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</si>
  <si>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</si>
  <si>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</si>
  <si>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</si>
  <si>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</si>
  <si>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</si>
  <si>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</si>
  <si>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</si>
  <si>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</si>
  <si>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</si>
  <si>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</si>
  <si>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</si>
  <si>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</si>
  <si>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</si>
  <si>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</si>
  <si>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</si>
  <si>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</si>
  <si>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</si>
  <si>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</si>
  <si>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</si>
  <si>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</si>
  <si>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</si>
  <si>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</si>
  <si>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</si>
  <si>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</si>
  <si>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</si>
  <si>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</si>
  <si>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Привредно право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</si>
  <si>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</si>
  <si>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</si>
  <si>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</si>
  <si>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</si>
  <si>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</si>
  <si>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Међународна економија</t>
  </si>
  <si>
    <t>Предузетништво</t>
  </si>
  <si>
    <t>Култура пословног понашања</t>
  </si>
  <si>
    <t>Еколошки менаџмент</t>
  </si>
  <si>
    <t>Менаџмент и бизнис</t>
  </si>
  <si>
    <t>2020/21</t>
  </si>
  <si>
    <t>Управљање квалитетом</t>
  </si>
  <si>
    <t>Педагошка сопосбност:</t>
  </si>
  <si>
    <t>Креативност и пременљивост:</t>
  </si>
  <si>
    <t>Корпоративна култура</t>
  </si>
  <si>
    <t>Анализа тржишта за предузетнике</t>
  </si>
  <si>
    <t>Новац, банкарство и осигурање</t>
  </si>
  <si>
    <t>Управљање породичним бизнисом</t>
  </si>
  <si>
    <t>Израда и имплементација бизнис плана</t>
  </si>
  <si>
    <t>Финансијски менаџмент</t>
  </si>
  <si>
    <t>Управљање непрофитним организацијама</t>
  </si>
  <si>
    <t>Индустријски менаџмент</t>
  </si>
  <si>
    <t>Односи с јавношћу</t>
  </si>
  <si>
    <t>Анализа ОБ-01-1-23</t>
  </si>
  <si>
    <t>2022/23</t>
  </si>
  <si>
    <t xml:space="preserve">Израда и имплементација бизнис </t>
  </si>
  <si>
    <t>Управљање непрофитним организац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</si>
</sst>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7F-4CD8-9598-CC96FB42E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7F-4CD8-9598-CC96FB42E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7F-4CD8-9598-CC96FB42E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7F-4CD8-9598-CC96FB42E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7F-4CD8-9598-CC96FB42E2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7F-4CD8-9598-CC96FB42E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C-41BC-A851-7F8ABB6D8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C-41BC-A851-7F8ABB6D8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C-41BC-A851-7F8ABB6D8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C-41BC-A851-7F8ABB6D8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C-41BC-A851-7F8ABB6D82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C-41BC-A851-7F8ABB6D8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6E-4EF3-99E1-1F66A256E3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6E-4EF3-99E1-1F66A256E3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6E-4EF3-99E1-1F66A256E3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6E-4EF3-99E1-1F66A256E3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6E-4EF3-99E1-1F66A256E3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6E-4EF3-99E1-1F66A256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F6-432F-9232-E89B0E0D3B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F6-432F-9232-E89B0E0D3B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F6-432F-9232-E89B0E0D3B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F6-432F-9232-E89B0E0D3B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F6-432F-9232-E89B0E0D3B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F6-432F-9232-E89B0E0D3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B0-4EEB-920B-1495683D8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B0-4EEB-920B-1495683D88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B0-4EEB-920B-1495683D8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8-4064-A89C-DA4C691058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8-4064-A89C-DA4C691058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D8-4064-A89C-DA4C69105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F6-40D8-9358-DF2ABD2623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F6-40D8-9358-DF2ABD2623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6-40D8-9358-DF2ABD262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3-4953-B3B5-E0F93E6AB2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3-4953-B3B5-E0F93E6AB2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3-4953-B3B5-E0F93E6AB2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3-4953-B3B5-E0F93E6AB2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3-4953-B3B5-E0F93E6AB2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3-4953-B3B5-E0F93E6AB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55-41B4-B76F-4BE1998897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55-41B4-B76F-4BE1998897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55-41B4-B76F-4BE1998897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55-41B4-B76F-4BE1998897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55-41B4-B76F-4BE1998897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55-41B4-B76F-4BE199889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11-42D7-A6DC-4D42097B21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11-42D7-A6DC-4D42097B21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11-42D7-A6DC-4D42097B21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11-42D7-A6DC-4D42097B21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11-42D7-A6DC-4D42097B21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11-42D7-A6DC-4D42097B2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'[2]Корпоративна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A-49DA-8365-DD6103E56C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A-49DA-8365-DD6103E56C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A-49DA-8365-DD6103E56C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A-49DA-8365-DD6103E56C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A-49DA-8365-DD6103E56C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A-49DA-8365-DD6103E56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0E-4265-BEA9-D1C74F44D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0E-4265-BEA9-D1C74F44D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0E-4265-BEA9-D1C74F44D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0E-4265-BEA9-D1C74F44D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0E-4265-BEA9-D1C74F44DD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0E-4265-BEA9-D1C74F44D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'[2]Корпоративна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2-4263-9EF1-40A1DCED12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2-4263-9EF1-40A1DCED12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2-4263-9EF1-40A1DCED12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2-4263-9EF1-40A1DCED12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2-4263-9EF1-40A1DCED12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2-4263-9EF1-40A1DCED1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58-4610-A8D3-0BD1B121A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58-4610-A8D3-0BD1B121A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58-4610-A8D3-0BD1B121A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58-4610-A8D3-0BD1B121A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58-4610-A8D3-0BD1B121A7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58-4610-A8D3-0BD1B121A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1-45F1-A932-CB8B8B1916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1-45F1-A932-CB8B8B1916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1-45F1-A932-CB8B8B1916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1-45F1-A932-CB8B8B1916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1-45F1-A932-CB8B8B1916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1-45F1-A932-CB8B8B191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87-411C-AB8B-01AA64C6E2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87-411C-AB8B-01AA64C6E2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87-411C-AB8B-01AA64C6E2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87-411C-AB8B-01AA64C6E2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87-411C-AB8B-01AA64C6E2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87-411C-AB8B-01AA64C6E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83-49B7-ADBE-0FA2F64E31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83-49B7-ADBE-0FA2F64E31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83-49B7-ADBE-0FA2F64E31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83-49B7-ADBE-0FA2F64E31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83-49B7-ADBE-0FA2F64E310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83-49B7-ADBE-0FA2F64E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F5-44DE-9382-B5520A68F4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F5-44DE-9382-B5520A68F4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F5-44DE-9382-B5520A68F4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F5-44DE-9382-B5520A68F4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F5-44DE-9382-B5520A68F4D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F5-44DE-9382-B5520A68F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26-4E8E-A7F7-9E0DA92D7F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26-4E8E-A7F7-9E0DA92D7F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26-4E8E-A7F7-9E0DA92D7F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6-4E8E-A7F7-9E0DA92D7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DC-485C-8D7A-69D75D3F94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DC-485C-8D7A-69D75D3F94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DC-485C-8D7A-69D75D3F94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DC-485C-8D7A-69D75D3F94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DC-485C-8D7A-69D75D3F94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DC-485C-8D7A-69D75D3F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9-409A-9FB2-0A8B375FC8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9-409A-9FB2-0A8B375FC8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9-409A-9FB2-0A8B375FC8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9-409A-9FB2-0A8B375FC8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9-409A-9FB2-0A8B375FC8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9-409A-9FB2-0A8B375FC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40-4CDE-9560-C5E731FF2D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40-4CDE-9560-C5E731FF2D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40-4CDE-9560-C5E731FF2D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40-4CDE-9560-C5E731FF2D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40-4CDE-9560-C5E731FF2D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40-4CDE-9560-C5E731FF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05-4AA3-9F07-C35C8D1505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05-4AA3-9F07-C35C8D1505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05-4AA3-9F07-C35C8D1505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05-4AA3-9F07-C35C8D1505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05-4AA3-9F07-C35C8D1505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05-4AA3-9F07-C35C8D150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7-497D-BE4F-36F8B6D15A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7-497D-BE4F-36F8B6D15A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27-497D-BE4F-36F8B6D15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22-4FD2-ABD1-1C413A2110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22-4FD2-ABD1-1C413A2110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2-4FD2-ABD1-1C413A211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32-4EA3-8479-5522B481AF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32-4EA3-8479-5522B481AF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2-4EA3-8479-5522B481A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BE-402C-96D2-CDD6BAB60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BE-402C-96D2-CDD6BAB60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BE-402C-96D2-CDD6BAB60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BE-402C-96D2-CDD6BAB60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BE-402C-96D2-CDD6BAB609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BE-402C-96D2-CDD6BAB6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A9-4EB6-BE83-B89BFD05F1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A9-4EB6-BE83-B89BFD05F1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A9-4EB6-BE83-B89BFD05F1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A9-4EB6-BE83-B89BFD05F1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A9-4EB6-BE83-B89BFD05F1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A9-4EB6-BE83-B89BFD05F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E5-40AC-A659-0B61AEA85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E5-40AC-A659-0B61AEA85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E5-40AC-A659-0B61AEA85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E5-40AC-A659-0B61AEA85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E5-40AC-A659-0B61AEA85B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E5-40AC-A659-0B61AEA8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'[2]Корпоративна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D3-4F5A-ABF2-9B3C856EE9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D3-4F5A-ABF2-9B3C856EE9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D3-4F5A-ABF2-9B3C856EE9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D3-4F5A-ABF2-9B3C856EE9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D3-4F5A-ABF2-9B3C856EE9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D3-4F5A-ABF2-9B3C8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182-8937-6781A9CE06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182-8937-6781A9CE06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182-8937-6781A9CE06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182-8937-6781A9CE06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182-8937-6781A9CE06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182-8937-6781A9CE0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A3-48A6-8B3A-EC2A5611AA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A3-48A6-8B3A-EC2A5611AA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A3-48A6-8B3A-EC2A5611AA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A3-48A6-8B3A-EC2A5611AA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A3-48A6-8B3A-EC2A5611AA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A3-48A6-8B3A-EC2A5611A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CC-41E1-B8BE-5373E30C21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CC-41E1-B8BE-5373E30C21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CC-41E1-B8BE-5373E30C21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CC-41E1-B8BE-5373E30C21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CC-41E1-B8BE-5373E30C21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CC-41E1-B8BE-5373E30C2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50-43E9-93DA-ED141B37E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50-43E9-93DA-ED141B37EE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50-43E9-93DA-ED141B37EE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50-43E9-93DA-ED141B37EE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50-43E9-93DA-ED141B37EE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0-43E9-93DA-ED141B37E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8-4EE6-89D7-09DB64371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8-4EE6-89D7-09DB64371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8-4EE6-89D7-09DB64371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8-4EE6-89D7-09DB64371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8-4EE6-89D7-09DB64371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8-4EE6-89D7-09DB64371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48-4C4A-B1AA-43EAA65A7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48-4C4A-B1AA-43EAA65A7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48-4C4A-B1AA-43EAA65A7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48-4C4A-B1AA-43EAA65A7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48-4C4A-B1AA-43EAA65A79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48-4C4A-B1AA-43EAA65A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D5-4275-95A2-8CA59E5B08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D5-4275-95A2-8CA59E5B08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D5-4275-95A2-8CA59E5B08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D5-4275-95A2-8CA59E5B08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D5-4275-95A2-8CA59E5B08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D5-4275-95A2-8CA59E5B0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8-48A1-9C78-05864099A2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8-48A1-9C78-05864099A2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8-48A1-9C78-05864099A2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8-48A1-9C78-05864099A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C-49A5-AAD8-534558A02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C-49A5-AAD8-534558A02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7C-49A5-AAD8-534558A022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7C-49A5-AAD8-534558A022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7C-49A5-AAD8-534558A022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7C-49A5-AAD8-534558A0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55-498C-AD09-AF3CDAB061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55-498C-AD09-AF3CDAB061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55-498C-AD09-AF3CDAB061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55-498C-AD09-AF3CDAB061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55-498C-AD09-AF3CDAB061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55-498C-AD09-AF3CDAB06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FF-43C3-9B5B-EA931C564A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FF-43C3-9B5B-EA931C564A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FF-43C3-9B5B-EA931C564A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FF-43C3-9B5B-EA931C564A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FF-43C3-9B5B-EA931C564A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FF-43C3-9B5B-EA931C564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14-44AF-9417-C496F94D9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14-44AF-9417-C496F94D9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14-44AF-9417-C496F94D9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14-44AF-9417-C496F94D9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14-44AF-9417-C496F94D98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14-44AF-9417-C496F94D9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5-43D3-8256-AA0906EC67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5-43D3-8256-AA0906EC67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F5-43D3-8256-AA0906EC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D-4860-B309-824E0F48D9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D-4860-B309-824E0F48D9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D-4860-B309-824E0F48D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03-410C-B867-B82C857967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03-410C-B867-B82C857967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3-410C-B867-B82C85796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EA-417D-A8CF-1A58C8110D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EA-417D-A8CF-1A58C8110D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EA-417D-A8CF-1A58C8110D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EA-417D-A8CF-1A58C8110D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EA-417D-A8CF-1A58C8110D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EA-417D-A8CF-1A58C8110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EC-44DE-9C65-38897D2C1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EC-44DE-9C65-38897D2C1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EC-44DE-9C65-38897D2C1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EC-44DE-9C65-38897D2C1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EC-44DE-9C65-38897D2C1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EC-44DE-9C65-38897D2C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FDC-4734-AFD4-307B36CEC0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FDC-4734-AFD4-307B36CEC0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FDC-4734-AFD4-307B36CEC0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FDC-4734-AFD4-307B36CEC0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FDC-4734-AFD4-307B36CEC0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DC-4734-AFD4-307B36CEC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'[2]Анализа тржишта за предуз.'!$C$108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2-4290-B184-D6B5FE31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2-4290-B184-D6B5FE31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2-4290-B184-D6B5FE31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2-4290-B184-D6B5FE31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2-4290-B184-D6B5FE3186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2-4290-B184-D6B5FE31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77-4B1A-BEED-B12D3F3114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77-4B1A-BEED-B12D3F3114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77-4B1A-BEED-B12D3F3114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77-4B1A-BEED-B12D3F3114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77-4B1A-BEED-B12D3F3114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77-4B1A-BEED-B12D3F311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'[2]Анализа тржишта за предуз.'!$N$6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EB-45B3-80E7-CF230AC1B5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EB-45B3-80E7-CF230AC1B5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EB-45B3-80E7-CF230AC1B5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EB-45B3-80E7-CF230AC1B5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EB-45B3-80E7-CF230AC1B5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EB-45B3-80E7-CF230AC1B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7B-4ADB-8F7C-CD32B95E42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7B-4ADB-8F7C-CD32B95E42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7B-4ADB-8F7C-CD32B95E42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7B-4ADB-8F7C-CD32B95E42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7B-4ADB-8F7C-CD32B95E42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7B-4ADB-8F7C-CD32B95E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31-4705-9C8E-84A0EE087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31-4705-9C8E-84A0EE0873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31-4705-9C8E-84A0EE0873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31-4705-9C8E-84A0EE0873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31-4705-9C8E-84A0EE0873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1-4705-9C8E-84A0EE08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4-4CB0-ABBD-86E9DC07B0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4-4CB0-ABBD-86E9DC07B0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4-4CB0-ABBD-86E9DC07B0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4-4CB0-ABBD-86E9DC07B0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4-4CB0-ABBD-86E9DC07B0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4-4CB0-ABBD-86E9DC07B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54-4029-B1C1-CAB3A826B2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54-4029-B1C1-CAB3A826B2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54-4029-B1C1-CAB3A826B2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54-4029-B1C1-CAB3A826B2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54-4029-B1C1-CAB3A826B2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54-4029-B1C1-CAB3A8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F97-96BF-B8D984F86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F97-96BF-B8D984F86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F1-4F97-96BF-B8D984F86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F1-4F97-96BF-B8D984F86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F1-4F97-96BF-B8D984F86E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F1-4F97-96BF-B8D984F86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0A-44CD-97B2-C86019557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0A-44CD-97B2-C860195573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0A-44CD-97B2-C86019557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'[2]Анализа тржишта за предуз.'!$O$103:$Q$103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0A-44CD-97B2-C86019557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23-4BE0-970A-84966D7E46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23-4BE0-970A-84966D7E46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23-4BE0-970A-84966D7E46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23-4BE0-970A-84966D7E46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23-4BE0-970A-84966D7E46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23-4BE0-970A-84966D7E4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37-40EC-B51B-FE19D47D9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37-40EC-B51B-FE19D47D9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37-40EC-B51B-FE19D47D9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37-40EC-B51B-FE19D47D9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37-40EC-B51B-FE19D47D94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37-40EC-B51B-FE19D47D9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45-4416-A0C8-27A9D51B79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45-4416-A0C8-27A9D51B79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45-4416-A0C8-27A9D51B79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45-4416-A0C8-27A9D51B79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45-4416-A0C8-27A9D51B79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45-4416-A0C8-27A9D51B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F8-4DDF-85FB-014FD9EAB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F8-4DDF-85FB-014FD9EAB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F8-4DDF-85FB-014FD9EAB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F8-4DDF-85FB-014FD9EAB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F8-4DDF-85FB-014FD9EABC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F8-4DDF-85FB-014FD9EAB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66-47AE-BF52-2B2ACEAE37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66-47AE-BF52-2B2ACEAE37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осигурање'!$D$54:$E$54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6-47AE-BF52-2B2ACEAE3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A7-4CAB-8BBA-3830C60226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A7-4CAB-8BBA-3830C6022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A7-4CAB-8BBA-3830C6022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9D-41AA-B14D-E3CB0E642B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9D-41AA-B14D-E3CB0E642B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D-41AA-B14D-E3CB0E642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03-4977-8DA3-6C91676F9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03-4977-8DA3-6C91676F9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03-4977-8DA3-6C91676F9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03-4977-8DA3-6C91676F9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03-4977-8DA3-6C91676F9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03-4977-8DA3-6C91676F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C8-48A2-B018-BD4B7A51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C8-48A2-B018-BD4B7A51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C8-48A2-B018-BD4B7A51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C8-48A2-B018-BD4B7A51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C8-48A2-B018-BD4B7A51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C8-48A2-B018-BD4B7A51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F2-4791-B0A5-6390D9EA1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F2-4791-B0A5-6390D9EA1A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F2-4791-B0A5-6390D9EA1A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F2-4791-B0A5-6390D9EA1A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F2-4791-B0A5-6390D9EA1A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F2-4791-B0A5-6390D9EA1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D6-4728-8DB5-6FB849F5A8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D6-4728-8DB5-6FB849F5A8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D6-4728-8DB5-6FB849F5A8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D6-4728-8DB5-6FB849F5A8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D6-4728-8DB5-6FB849F5A8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D6-4728-8DB5-6FB849F5A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F3-4CC1-AD8E-37628DFA41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F3-4CC1-AD8E-37628DFA41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F3-4CC1-AD8E-37628DFA41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F3-4CC1-AD8E-37628DFA41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F3-4CC1-AD8E-37628DFA41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0.47222222222222221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F3-4CC1-AD8E-37628DFA4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86-4CF6-AE26-BBAE70A680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86-4CF6-AE26-BBAE70A680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86-4CF6-AE26-BBAE70A680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86-4CF6-AE26-BBAE70A680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86-4CF6-AE26-BBAE70A680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86-4CF6-AE26-BBAE70A68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E6-4CA7-882F-C4BB3AA14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E6-4CA7-882F-C4BB3AA14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E6-4CA7-882F-C4BB3AA14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E6-4CA7-882F-C4BB3AA14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E6-4CA7-882F-C4BB3AA14E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E6-4CA7-882F-C4BB3AA14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5-468A-830D-C9621C0166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5-468A-830D-C9621C0166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5-468A-830D-C9621C0166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5-468A-830D-C9621C0166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5-468A-830D-C9621C0166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5-468A-830D-C9621C01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A-438C-B278-6481246EB6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A-438C-B278-6481246EB6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FA-438C-B278-6481246EB6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FA-438C-B278-6481246EB6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FA-438C-B278-6481246EB6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FA-438C-B278-6481246EB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3-485D-BA99-45D2D13101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3-485D-BA99-45D2D13101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3-485D-BA99-45D2D13101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3-485D-BA99-45D2D13101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3-485D-BA99-45D2D13101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3-485D-BA99-45D2D1310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E-44EA-9041-EADCAA571F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E-44EA-9041-EADCAA571F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7E-44EA-9041-EADCAA571F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7E-44EA-9041-EADCAA571F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7E-44EA-9041-EADCAA571F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4EA-9041-EADCAA571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56-4FD2-A841-D9DF07582E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56-4FD2-A841-D9DF07582E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56-4FD2-A841-D9DF07582E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'[2]Новац, банкарство и осигурање'!$O$103:$Q$103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56-4FD2-A841-D9DF07582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3C-4DCF-8032-4D5CC8B13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3C-4DCF-8032-4D5CC8B13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3C-4DCF-8032-4D5CC8B13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3C-4DCF-8032-4D5CC8B13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3C-4DCF-8032-4D5CC8B13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3C-4DCF-8032-4D5CC8B13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FC-4907-8A75-F46C0BFE12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FC-4907-8A75-F46C0BFE12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FC-4907-8A75-F46C0BFE12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FC-4907-8A75-F46C0BFE12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FC-4907-8A75-F46C0BFE12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FC-4907-8A75-F46C0BFE1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60-43B8-AF6F-0C04D364F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60-43B8-AF6F-0C04D364F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60-43B8-AF6F-0C04D364F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60-43B8-AF6F-0C04D364F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60-43B8-AF6F-0C04D364F7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60-43B8-AF6F-0C04D364F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5-43AE-BD4F-B5D5529A6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5-43AE-BD4F-B5D5529A6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5-43AE-BD4F-B5D5529A6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5-43AE-BD4F-B5D5529A6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5-43AE-BD4F-B5D5529A68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5-43AE-BD4F-B5D5529A6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27-4B4B-89D5-CBF0C6B4B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27-4B4B-89D5-CBF0C6B4B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27-4B4B-89D5-CBF0C6B4B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8B-425C-9643-22BB5CF6B1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8B-425C-9643-22BB5CF6B1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B-425C-9643-22BB5CF6B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8-4515-AC38-8132BDEB6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8-4515-AC38-8132BDEB6A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78-4515-AC38-8132BDEB6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2A-4363-B1AE-9D27774CDE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2A-4363-B1AE-9D27774CDE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2A-4363-B1AE-9D27774CDE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2A-4363-B1AE-9D27774CDE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2A-4363-B1AE-9D27774CDE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2A-4363-B1AE-9D27774C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51-4FE0-A9C5-651BDD637A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51-4FE0-A9C5-651BDD637A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51-4FE0-A9C5-651BDD637A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51-4FE0-A9C5-651BDD637A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51-4FE0-A9C5-651BDD637A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51-4FE0-A9C5-651BDD637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4-4D81-A12D-4521D8DBB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4-4D81-A12D-4521D8DBB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4-4D81-A12D-4521D8DBB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4-4D81-A12D-4521D8DBB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4-4D81-A12D-4521D8DBB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4-4D81-A12D-4521D8DBB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'[2]Управљање породичним бизнисом'!$C$108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57-4ADA-BB11-D95B0FA533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57-4ADA-BB11-D95B0FA533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57-4ADA-BB11-D95B0FA533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57-4ADA-BB11-D95B0FA533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57-4ADA-BB11-D95B0FA533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57-4ADA-BB11-D95B0FA53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32-4022-910A-D225A2DA81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32-4022-910A-D225A2DA81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32-4022-910A-D225A2DA81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32-4022-910A-D225A2DA81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32-4022-910A-D225A2DA81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32-4022-910A-D225A2DA8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'[2]Управљање породичним бизнисом'!$N$6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98-405A-B3DF-3CFF533D3F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98-405A-B3DF-3CFF533D3F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98-405A-B3DF-3CFF533D3F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98-405A-B3DF-3CFF533D3F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98-405A-B3DF-3CFF533D3F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98-405A-B3DF-3CFF533D3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F-4029-A4EB-DC96361208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F-4029-A4EB-DC96361208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FF-4029-A4EB-DC96361208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FF-4029-A4EB-DC96361208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FF-4029-A4EB-DC96361208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FF-4029-A4EB-DC9636120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B7-4485-B717-EC9CAEF1E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B7-4485-B717-EC9CAEF1E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B7-4485-B717-EC9CAEF1E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B7-4485-B717-EC9CAEF1E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B7-4485-B717-EC9CAEF1E4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B7-4485-B717-EC9CAEF1E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1-40CC-9707-61166C232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1-40CC-9707-61166C232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1-40CC-9707-61166C232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1-40CC-9707-61166C232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1-40CC-9707-61166C232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1-40CC-9707-61166C232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E-426B-B8DC-71077FF25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E-426B-B8DC-71077FF25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E-426B-B8DC-71077FF25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E-426B-B8DC-71077FF25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E-426B-B8DC-71077FF25F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E-426B-B8DC-71077FF25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CE-4959-928D-6AC1EE0F26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CE-4959-928D-6AC1EE0F26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CE-4959-928D-6AC1EE0F26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CE-4959-928D-6AC1EE0F26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CE-4959-928D-6AC1EE0F26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CE-4959-928D-6AC1EE0F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C3-4722-94A6-95722645DD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C3-4722-94A6-95722645DD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C3-4722-94A6-95722645DD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'[2]Управљање породичним бизнисом'!$O$103:$Q$103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0.1111111111111111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C3-4722-94A6-95722645D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7-4947-921C-FC63D817F5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7-4947-921C-FC63D817F5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7-4947-921C-FC63D817F5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7-4947-921C-FC63D817F5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7-4947-921C-FC63D817F5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7-4947-921C-FC63D817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AE-41BD-A28D-90DE01512B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AE-41BD-A28D-90DE01512B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AE-41BD-A28D-90DE01512B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AE-41BD-A28D-90DE01512B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AE-41BD-A28D-90DE01512B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AE-41BD-A28D-90DE01512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8-4103-945B-1D66C91801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8-4103-945B-1D66C91801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8-4103-945B-1D66C91801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8-4103-945B-1D66C91801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8-4103-945B-1D66C91801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8-4103-945B-1D66C9180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E3-4EE8-9EE7-B72B90BD77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E3-4EE8-9EE7-B72B90BD77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E3-4EE8-9EE7-B72B90BD77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E3-4EE8-9EE7-B72B90BD77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E3-4EE8-9EE7-B72B90BD77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E3-4EE8-9EE7-B72B90BD7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5-4344-9365-8FF2BF61E1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5-4344-9365-8FF2BF61E1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5-4344-9365-8FF2BF61E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B3-455F-817C-C81E4F0867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B3-455F-817C-C81E4F0867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3-455F-817C-C81E4F08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5F-4021-A60C-9CC66C55F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5F-4021-A60C-9CC66C55FD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5F-4021-A60C-9CC66C55F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0-4629-AF22-DB94AE9F6E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0-4629-AF22-DB94AE9F6E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0-4629-AF22-DB94AE9F6E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0-4629-AF22-DB94AE9F6E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0-4629-AF22-DB94AE9F6E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0-4629-AF22-DB94AE9F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F-4E37-B6AE-73A4990E12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F-4E37-B6AE-73A4990E12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F-4E37-B6AE-73A4990E12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F-4E37-B6AE-73A4990E12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F-4E37-B6AE-73A4990E12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F-4E37-B6AE-73A4990E1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0D-432E-A1D6-171B0F135B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0D-432E-A1D6-171B0F135B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0D-432E-A1D6-171B0F135B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0D-432E-A1D6-171B0F135B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0D-432E-A1D6-171B0F135B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0D-432E-A1D6-171B0F135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'[2]Израда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55-48D8-B34D-635BE5F788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55-48D8-B34D-635BE5F788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55-48D8-B34D-635BE5F788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55-48D8-B34D-635BE5F788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55-48D8-B34D-635BE5F788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имплемен.биз.плана'!$D$108:$H$108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55-48D8-B34D-635BE5F78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A0-46A0-B4DE-DD817EEC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A0-46A0-B4DE-DD817EEC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A0-46A0-B4DE-DD817EEC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A0-46A0-B4DE-DD817EEC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A0-46A0-B4DE-DD817EEC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имплемен.биз.плана'!$D$110:$H$110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A0-46A0-B4DE-DD817EEC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A8-4E05-BA18-EF29101AF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A8-4E05-BA18-EF29101AF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A8-4E05-BA18-EF29101AF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A8-4E05-BA18-EF29101AF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A8-4E05-BA18-EF29101AF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8-4E05-BA18-EF29101AF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C0-4B7C-92F8-3B9BB6D529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C0-4B7C-92F8-3B9BB6D529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C0-4B7C-92F8-3B9BB6D529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C0-4B7C-92F8-3B9BB6D529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C0-4B7C-92F8-3B9BB6D529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C0-4B7C-92F8-3B9BB6D52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87-4255-A18F-1162E3768A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87-4255-A18F-1162E3768A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87-4255-A18F-1162E3768A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87-4255-A18F-1162E3768A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87-4255-A18F-1162E3768A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87-4255-A18F-1162E3768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0A-49FA-8AB7-596994167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0A-49FA-8AB7-596994167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0A-49FA-8AB7-596994167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0A-49FA-8AB7-596994167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0A-49FA-8AB7-596994167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0A-49FA-8AB7-596994167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DD-46AD-866B-875E1C8E2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DD-46AD-866B-875E1C8E2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DD-46AD-866B-875E1C8E2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DD-46AD-866B-875E1C8E2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DD-46AD-866B-875E1C8E2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DD-46AD-866B-875E1C8E2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3-4FDD-9380-31505A0EB8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3-4FDD-9380-31505A0EB8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3-4FDD-9380-31505A0EB8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3-4FDD-9380-31505A0EB8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3-4FDD-9380-31505A0EB8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3-4FDD-9380-31505A0EB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D7-4B92-A17A-D473C5D893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D7-4B92-A17A-D473C5D893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D7-4B92-A17A-D473C5D893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'[2]Израда и имплемен.биз.плана'!$O$103:$Q$103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0.55555555555555558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D7-4B92-A17A-D473C5D89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99-41A0-AFD5-BCA0A9AD5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99-41A0-AFD5-BCA0A9AD5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99-41A0-AFD5-BCA0A9AD5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99-41A0-AFD5-BCA0A9AD5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99-41A0-AFD5-BCA0A9AD51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99-41A0-AFD5-BCA0A9AD5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3-410F-AA44-31F830BCB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3-410F-AA44-31F830BCB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3-410F-AA44-31F830BCB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3-410F-AA44-31F830BCB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3-410F-AA44-31F830BCB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3-410F-AA44-31F830BCB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9C-4746-9441-47C5E04747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9C-4746-9441-47C5E04747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9C-4746-9441-47C5E04747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9C-4746-9441-47C5E04747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9C-4746-9441-47C5E04747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9C-4746-9441-47C5E0474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64"/>
          <c:y val="0.36668951700756236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F4-4EED-84A5-BBAB6EEC6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F4-4EED-84A5-BBAB6EEC6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F4-4EED-84A5-BBAB6EEC6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F4-4EED-84A5-BBAB6EEC6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F4-4EED-84A5-BBAB6EEC6C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F4-4EED-84A5-BBAB6EEC6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35-425D-BBDA-4AB51725D6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35-425D-BBDA-4AB51725D6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35-425D-BBDA-4AB51725D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2-4E04-BFBB-F8EE883E5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2-4E04-BFBB-F8EE883E5D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2-4E04-BFBB-F8EE883E5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4-4698-BF33-307EEEF80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4-4698-BF33-307EEEF804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4-4698-BF33-307EEEF80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AB-4CF8-AD44-BD49C5CAB8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AB-4CF8-AD44-BD49C5CAB8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AB-4CF8-AD44-BD49C5CAB8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AB-4CF8-AD44-BD49C5CAB8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AB-4CF8-AD44-BD49C5CAB8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AB-4CF8-AD44-BD49C5CAB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53-4E1C-B5F9-B38BD326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53-4E1C-B5F9-B38BD326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53-4E1C-B5F9-B38BD326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53-4E1C-B5F9-B38BD326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53-4E1C-B5F9-B38BD326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53-4E1C-B5F9-B38BD326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19-4453-90F2-D9FE8F14F0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19-4453-90F2-D9FE8F14F0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19-4453-90F2-D9FE8F14F0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19-4453-90F2-D9FE8F14F0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19-4453-90F2-D9FE8F14F07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19-4453-90F2-D9FE8F14F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12"/>
        </c:manualLayout>
      </c:layout>
      <c:pieChart>
        <c:varyColors val="1"/>
        <c:ser>
          <c:idx val="0"/>
          <c:order val="0"/>
          <c:tx>
            <c:strRef>
              <c:f>'[2]Управљ.непрофитним орг.'!$C$108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AD-4253-A079-C935FAA1F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AD-4253-A079-C935FAA1F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AD-4253-A079-C935FAA1F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AD-4253-A079-C935FAA1F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AD-4253-A079-C935FAA1FF8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AD-4253-A079-C935FAA1F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8-4F3A-98FA-8B0A714824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8-4F3A-98FA-8B0A714824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8-4F3A-98FA-8B0A714824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8-4F3A-98FA-8B0A714824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8-4F3A-98FA-8B0A714824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0</c:v>
                </c:pt>
                <c:pt idx="2">
                  <c:v>0.16666666666666666</c:v>
                </c:pt>
                <c:pt idx="3">
                  <c:v>0.47222222222222221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8-4F3A-98FA-8B0A71482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'[2]Управљ.непрофитним орг.'!$N$6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C5-4615-80B3-F04EE9701F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C5-4615-80B3-F04EE9701F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C5-4615-80B3-F04EE9701F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C5-4615-80B3-F04EE9701F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C5-4615-80B3-F04EE9701F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C5-4615-80B3-F04EE9701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D-404A-8283-7C8015AEE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D-404A-8283-7C8015AEE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D-404A-8283-7C8015AEE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D-404A-8283-7C8015AEE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D-404A-8283-7C8015AEEC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D-404A-8283-7C8015AEE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15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2E-49EA-AC8D-D8DF40263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2E-49EA-AC8D-D8DF40263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2E-49EA-AC8D-D8DF40263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2E-49EA-AC8D-D8DF40263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2E-49EA-AC8D-D8DF4026309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E-49EA-AC8D-D8DF40263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0A-42D9-B2CF-A4141128F0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0A-42D9-B2CF-A4141128F0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0A-42D9-B2CF-A4141128F0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0A-42D9-B2CF-A4141128F0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0A-42D9-B2CF-A4141128F0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A-42D9-B2CF-A4141128F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A7-4996-A977-61377146C8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A7-4996-A977-61377146C8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A7-4996-A977-61377146C8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A7-4996-A977-61377146C8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A7-4996-A977-61377146C8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A7-4996-A977-61377146C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AE-435C-8844-2086F15ABD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AE-435C-8844-2086F15ABD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AE-435C-8844-2086F15ABD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AE-435C-8844-2086F15ABD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AE-435C-8844-2086F15ABD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AE-435C-8844-2086F15AB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1"/>
          <c:y val="0.2779487308931524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80-455A-9487-5680817F7E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80-455A-9487-5680817F7E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80-455A-9487-5680817F7E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'[2]Управљ.непрофитним орг.'!$O$103:$Q$103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0-455A-9487-5680817F7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82-4655-A0B4-95B59DAD30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82-4655-A0B4-95B59DAD30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82-4655-A0B4-95B59DAD30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82-4655-A0B4-95B59DAD30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82-4655-A0B4-95B59DAD30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82-4655-A0B4-95B59DAD3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AB-48A7-8DFB-2FEDD31CAE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AB-48A7-8DFB-2FEDD31CAE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AB-48A7-8DFB-2FEDD31CAE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AB-48A7-8DFB-2FEDD31CAE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AB-48A7-8DFB-2FEDD31CAE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AB-48A7-8DFB-2FEDD31C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3-4E64-BB28-D1B6432E3C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3-4E64-BB28-D1B6432E3C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3-4E64-BB28-D1B6432E3C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3-4E64-BB28-D1B6432E3C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3-4E64-BB28-D1B6432E3C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3-4E64-BB28-D1B6432E3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AE-4BA6-BBD6-A59497440B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AE-4BA6-BBD6-A59497440B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AE-4BA6-BBD6-A59497440B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AE-4BA6-BBD6-A59497440B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AE-4BA6-BBD6-A59497440B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AE-4BA6-BBD6-A5949744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59-4395-B1B5-D40B94900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59-4395-B1B5-D40B949000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9-4395-B1B5-D40B9490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2D-4C02-B8BE-CD8CC4F54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2D-4C02-B8BE-CD8CC4F54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D-4C02-B8BE-CD8CC4F5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77-494D-8C61-BA724FE9B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77-494D-8C61-BA724FE9B4F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менаџмент'!$D$58:$E$58</c:f>
              <c:numCache>
                <c:formatCode>General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77-494D-8C61-BA724FE9B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4E-4509-94BC-5B3C538CC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4E-4509-94BC-5B3C538CC3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4E-4509-94BC-5B3C538CC3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4E-4509-94BC-5B3C538CC3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4E-4509-94BC-5B3C538CC3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4E-4509-94BC-5B3C538CC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D8-46EF-AC6A-6278AC825B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D8-46EF-AC6A-6278AC825B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D8-46EF-AC6A-6278AC825B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D8-46EF-AC6A-6278AC825B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D8-46EF-AC6A-6278AC825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D8-46EF-AC6A-6278AC825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5C-4732-8DAA-8C8918848E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5C-4732-8DAA-8C8918848E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5C-4732-8DAA-8C8918848E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5C-4732-8DAA-8C8918848E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5C-4732-8DAA-8C8918848E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5C-4732-8DAA-8C8918848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'[2]Индустријски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C-4AD7-B82A-23F82B91C9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C-4AD7-B82A-23F82B91C9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C-4AD7-B82A-23F82B91C9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C-4AD7-B82A-23F82B91C9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C-4AD7-B82A-23F82B91C9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C-4AD7-B82A-23F82B91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2-4F64-8755-80E119153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2-4F64-8755-80E119153F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2-4F64-8755-80E119153F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2-4F64-8755-80E119153F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2-4F64-8755-80E119153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2-4F64-8755-80E119153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B8-4FE9-AE78-52CE78EB59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B8-4FE9-AE78-52CE78EB59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B8-4FE9-AE78-52CE78EB59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B8-4FE9-AE78-52CE78EB59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B8-4FE9-AE78-52CE78EB59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B8-4FE9-AE78-52CE78EB5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D0-4047-A7B7-CBF730463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D0-4047-A7B7-CBF730463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D0-4047-A7B7-CBF730463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D0-4047-A7B7-CBF730463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D0-4047-A7B7-CBF7304636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D0-4047-A7B7-CBF730463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45-438B-8616-A7332E14E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45-438B-8616-A7332E14E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45-438B-8616-A7332E14E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45-438B-8616-A7332E14E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45-438B-8616-A7332E14E7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45-438B-8616-A7332E14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D-4134-8CCE-18F6111E35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D-4134-8CCE-18F6111E35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D-4134-8CCE-18F6111E35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D-4134-8CCE-18F6111E35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D-4134-8CCE-18F6111E35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D-4134-8CCE-18F6111E3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D1-4B93-BA46-7CEE902061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D1-4B93-BA46-7CEE902061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D1-4B93-BA46-7CEE902061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D1-4B93-BA46-7CEE902061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D1-4B93-BA46-7CEE902061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D1-4B93-BA46-7CEE90206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8C-4CC8-8C03-2C36AADA8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8C-4CC8-8C03-2C36AADA83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8C-4CC8-8C03-2C36AADA83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8C-4CC8-8C03-2C36AADA83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8C-4CC8-8C03-2C36AADA83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8C-4CC8-8C03-2C36AADA8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E8-4374-9034-BC3C151B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E8-4374-9034-BC3C151B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E8-4374-9034-BC3C151B3D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'[2]Индустријски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E8-4374-9034-BC3C151B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05-4EF4-86BE-22DCD5D25A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05-4EF4-86BE-22DCD5D25A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05-4EF4-86BE-22DCD5D25A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05-4EF4-86BE-22DCD5D25A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05-4EF4-86BE-22DCD5D25A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05-4EF4-86BE-22DCD5D25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64-4A39-8A38-7C837EF59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64-4A39-8A38-7C837EF59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64-4A39-8A38-7C837EF59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64-4A39-8A38-7C837EF59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64-4A39-8A38-7C837EF59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64-4A39-8A38-7C837EF59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2-40D7-9B4B-3F2990B930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2-40D7-9B4B-3F2990B930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72-40D7-9B4B-3F2990B930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72-40D7-9B4B-3F2990B930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72-40D7-9B4B-3F2990B930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72-40D7-9B4B-3F2990B93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8E-4044-975E-D1E133DB42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8E-4044-975E-D1E133DB42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8E-4044-975E-D1E133DB42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8E-4044-975E-D1E133DB42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8E-4044-975E-D1E133DB42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8E-4044-975E-D1E133DB4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49-4F6F-A528-2CB16CC40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49-4F6F-A528-2CB16CC407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9-4F6F-A528-2CB16CC40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C-40F4-9F95-79D7BFFFD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C-40F4-9F95-79D7BFFFDC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јавношћу'!$D$56:$E$56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9C-40F4-9F95-79D7BFFFD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A4-4C8F-B02A-BA139D7C65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A4-4C8F-B02A-BA139D7C65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4-4C8F-B02A-BA139D7C6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9-4481-8747-F705E76382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9-4481-8747-F705E76382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9-4481-8747-F705E76382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9-4481-8747-F705E76382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9-4481-8747-F705E76382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9-4481-8747-F705E7638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55-4480-9DE2-CED9F3E63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55-4480-9DE2-CED9F3E63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55-4480-9DE2-CED9F3E63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55-4480-9DE2-CED9F3E63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55-4480-9DE2-CED9F3E635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55-4480-9DE2-CED9F3E63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6F-4867-AF61-6EB5489660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6F-4867-AF61-6EB5489660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6F-4867-AF61-6EB5489660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6F-4867-AF61-6EB5489660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6F-4867-AF61-6EB5489660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6F-4867-AF61-6EB54896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'[2]Односи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23-4BA2-8FA3-D7426CC087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23-4BA2-8FA3-D7426CC087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23-4BA2-8FA3-D7426CC087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23-4BA2-8FA3-D7426CC087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23-4BA2-8FA3-D7426CC087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23-4BA2-8FA3-D7426CC0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2-46C8-BA39-94B09063AA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2-46C8-BA39-94B09063AA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72-46C8-BA39-94B09063AA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72-46C8-BA39-94B09063AA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72-46C8-BA39-94B09063AA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72-46C8-BA39-94B09063A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11-4AB4-AF90-BB025D7781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11-4AB4-AF90-BB025D7781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11-4AB4-AF90-BB025D7781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11-4AB4-AF90-BB025D7781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11-4AB4-AF90-BB025D7781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1-4AB4-AF90-BB025D778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9-48DA-BDCB-5B023CAE6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9-48DA-BDCB-5B023CAE6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9-48DA-BDCB-5B023CAE6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9-48DA-BDCB-5B023CAE6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9-48DA-BDCB-5B023CAE6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јавношћу'!$O$8:$S$8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9-48DA-BDCB-5B023CAE6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8F-419E-9F9D-D53117B00E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8F-419E-9F9D-D53117B00E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8F-419E-9F9D-D53117B00E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8F-419E-9F9D-D53117B00E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8F-419E-9F9D-D53117B00E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јавношћу'!$O$10:$S$10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8F-419E-9F9D-D53117B00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F-418B-897C-BFDF014592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F-418B-897C-BFDF014592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F-418B-897C-BFDF014592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F-418B-897C-BFDF014592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F-418B-897C-BFDF014592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F-418B-897C-BFDF01459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5E-44FE-BA85-96F7892753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5E-44FE-BA85-96F7892753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5E-44FE-BA85-96F7892753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5E-44FE-BA85-96F7892753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5E-44FE-BA85-96F7892753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5E-44FE-BA85-96F789275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A-40A3-AF03-8AE24E512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A-40A3-AF03-8AE24E5121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A-40A3-AF03-8AE24E5121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A-40A3-AF03-8AE24E5121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A-40A3-AF03-8AE24E5121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A-40A3-AF03-8AE24E512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FE-4833-B098-26846E4E14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FE-4833-B098-26846E4E14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FE-4833-B098-26846E4E14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'[2]Односи с јавношћу'!$O$103:$Q$103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FE-4833-B098-26846E4E1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02-4C58-AB27-642AD228EA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02-4C58-AB27-642AD228EA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02-4C58-AB27-642AD228EA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02-4C58-AB27-642AD228EA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02-4C58-AB27-642AD228EA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02-4C58-AB27-642AD228E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EA-4D9C-8198-2F0E5D6E9C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EA-4D9C-8198-2F0E5D6E9C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EA-4D9C-8198-2F0E5D6E9C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EA-4D9C-8198-2F0E5D6E9C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EA-4D9C-8198-2F0E5D6E9C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EA-4D9C-8198-2F0E5D6E9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59-4BCD-944B-CDCAB5A258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59-4BCD-944B-CDCAB5A258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59-4BCD-944B-CDCAB5A258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59-4BCD-944B-CDCAB5A258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59-4BCD-944B-CDCAB5A258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9-4BCD-944B-CDCAB5A25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C-43DF-B89A-DD5A803016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C-43DF-B89A-DD5A803016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C-43DF-B89A-DD5A803016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C-43DF-B89A-DD5A803016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C-43DF-B89A-DD5A803016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C-43DF-B89A-DD5A80301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15-4C83-8535-2C8036EE5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15-4C83-8535-2C8036EE50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15-4C83-8535-2C8036EE5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217-8B08-5564650D21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217-8B08-5564650D2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BB-4217-8B08-5564650D2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9-4521-9BC0-BFFF557AD4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9-4521-9BC0-BFFF557AD4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9-4521-9BC0-BFFF557AD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D8-4EB9-814B-A42D90161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D8-4EB9-814B-A42D90161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D8-4EB9-814B-A42D90161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D8-4EB9-814B-A42D90161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D8-4EB9-814B-A42D90161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D8-4EB9-814B-A42D90161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20-4C26-A72B-46079BF55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20-4C26-A72B-46079BF55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20-4C26-A72B-46079BF55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20-4C26-A72B-46079BF55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20-4C26-A72B-46079BF55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20-4C26-A72B-46079BF55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99-4C0D-A0EE-E5DC5E054F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99-4C0D-A0EE-E5DC5E054F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99-4C0D-A0EE-E5DC5E054F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99-4C0D-A0EE-E5DC5E054F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99-4C0D-A0EE-E5DC5E054F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99-4C0D-A0EE-E5DC5E054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'[2]Финансијски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8-4D14-A7F3-514812AAD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8-4D14-A7F3-514812AAD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F8-4D14-A7F3-514812AAD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F8-4D14-A7F3-514812AAD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F8-4D14-A7F3-514812AADA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F8-4D14-A7F3-514812AAD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FF-41AC-BAC9-1F606EAE3A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FF-41AC-BAC9-1F606EAE3A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FF-41AC-BAC9-1F606EAE3A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FF-41AC-BAC9-1F606EAE3A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FF-41AC-BAC9-1F606EAE3A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FF-41AC-BAC9-1F606EAE3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E9-4ECC-8C7E-C0D703F4E6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E9-4ECC-8C7E-C0D703F4E6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E9-4ECC-8C7E-C0D703F4E6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E9-4ECC-8C7E-C0D703F4E6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E9-4ECC-8C7E-C0D703F4E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E9-4ECC-8C7E-C0D703F4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D5-4237-BC4B-4B3ED79C2C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D5-4237-BC4B-4B3ED79C2C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D5-4237-BC4B-4B3ED79C2C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D5-4237-BC4B-4B3ED79C2C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D5-4237-BC4B-4B3ED79C2C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D5-4237-BC4B-4B3ED79C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F-4731-9F20-B2200D01A5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F-4731-9F20-B2200D01A5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F-4731-9F20-B2200D01A5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F-4731-9F20-B2200D01A5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F-4731-9F20-B2200D01A5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F-4731-9F20-B2200D01A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F3-4296-8E38-C7E07C184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F3-4296-8E38-C7E07C184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F3-4296-8E38-C7E07C184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F3-4296-8E38-C7E07C184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F3-4296-8E38-C7E07C1841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F3-4296-8E38-C7E07C184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AB-434E-93FF-25BA7E2965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AB-434E-93FF-25BA7E2965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AB-434E-93FF-25BA7E2965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AB-434E-93FF-25BA7E2965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AB-434E-93FF-25BA7E2965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AB-434E-93FF-25BA7E296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E4-41C5-B358-100FD587A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E4-41C5-B358-100FD587A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E4-41C5-B358-100FD587A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E4-41C5-B358-100FD587A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E4-41C5-B358-100FD587A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E4-41C5-B358-100FD587A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77-4427-A476-81A5D2C3A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77-4427-A476-81A5D2C3AA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77-4427-A476-81A5D2C3AA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'[2]Финансијски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7-4427-A476-81A5D2C3A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'OPERATIVNA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'UPRAVLJANJE PROJEKTIMA'!$C$2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PROJEKTIMA'!$D$110:$H$110</c:f>
              <c:numCache>
                <c:formatCode>0.00%</c:formatCode>
                <c:ptCount val="5"/>
                <c:pt idx="0">
                  <c:v>0</c:v>
                </c:pt>
                <c:pt idx="1">
                  <c:v>1.7857142857142856E-2</c:v>
                </c:pt>
                <c:pt idx="2">
                  <c:v>0.26785714285714285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'UPRAVLJANJE PROJEKTIMA'!$N$6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'UPRAVLJANJE PROJEKTIMA'!$N$100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'UPRAVLJANJE PROJEKTIMA'!$O$100:$Q$100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'UPRAVLJANJE PROJEKTIMA'!$O$103:$Q$103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</c:v>
                </c:pt>
                <c:pt idx="3">
                  <c:v>0.43333333333333335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0.55000000000000004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0.32500000000000001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7.4999999999999997E-2</c:v>
                </c:pt>
                <c:pt idx="2">
                  <c:v>0.27500000000000002</c:v>
                </c:pt>
                <c:pt idx="3">
                  <c:v>0.32500000000000001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0.27500000000000002</c:v>
                </c:pt>
                <c:pt idx="3">
                  <c:v>0.27500000000000002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0.42499999999999999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0.27500000000000002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0.1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0.15909090909090909</c:v>
                </c:pt>
                <c:pt idx="3">
                  <c:v>0.40909090909090912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0.13636363636363635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0.36363636363636365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0.38636363636363635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0.22727272727272727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0.40909090909090912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0.30303030303030304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0.15909090909090909</c:v>
                </c:pt>
                <c:pt idx="3">
                  <c:v>0.45454545454545453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0.27272727272727271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0.36363636363636365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0.42424242424242425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0.40909090909090912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0.20454545454545456</c:v>
                </c:pt>
                <c:pt idx="3">
                  <c:v>0.52272727272727271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'MEĐUNARODNA EKONOMIJA'!$C$4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'MEĐUNARODNA EKONOMIJA'!$C$108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0.45454545454545453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3.6363636363636362E-2</c:v>
                </c:pt>
                <c:pt idx="2">
                  <c:v>0.25454545454545452</c:v>
                </c:pt>
                <c:pt idx="3">
                  <c:v>0.4</c:v>
                </c:pt>
                <c:pt idx="4">
                  <c:v>0.30909090909090908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0.24242424242424243</c:v>
                </c:pt>
                <c:pt idx="3">
                  <c:v>0.36363636363636365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 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0.28333333333333333</c:v>
                </c:pt>
                <c:pt idx="3">
                  <c:v>0.35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0.42424242424242425</c:v>
                </c:pt>
                <c:pt idx="4">
                  <c:v>0.42424242424242425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0.5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0.68181818181818177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0.33333333333333331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0.25</c:v>
                </c:pt>
                <c:pt idx="3">
                  <c:v>0.29545454545454547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114080493685612"/>
          <c:y val="0.27572189505723549"/>
          <c:w val="0.46048930179230807"/>
          <c:h val="0.67767385694435256"/>
        </c:manualLayout>
      </c:layout>
      <c:pieChart>
        <c:varyColors val="1"/>
        <c:ser>
          <c:idx val="0"/>
          <c:order val="0"/>
          <c:tx>
            <c:strRef>
              <c:f>'EKOLOŠKI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'EKOLOŠKI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0.51515151515151514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'EKOLOŠKI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1.xml"/><Relationship Id="rId13" Type="http://schemas.openxmlformats.org/officeDocument/2006/relationships/chart" Target="../charts/chart526.xml"/><Relationship Id="rId18" Type="http://schemas.openxmlformats.org/officeDocument/2006/relationships/chart" Target="../charts/chart531.xml"/><Relationship Id="rId3" Type="http://schemas.openxmlformats.org/officeDocument/2006/relationships/chart" Target="../charts/chart516.xml"/><Relationship Id="rId7" Type="http://schemas.openxmlformats.org/officeDocument/2006/relationships/chart" Target="../charts/chart520.xml"/><Relationship Id="rId12" Type="http://schemas.openxmlformats.org/officeDocument/2006/relationships/chart" Target="../charts/chart525.xml"/><Relationship Id="rId17" Type="http://schemas.openxmlformats.org/officeDocument/2006/relationships/chart" Target="../charts/chart530.xml"/><Relationship Id="rId2" Type="http://schemas.openxmlformats.org/officeDocument/2006/relationships/chart" Target="../charts/chart515.xml"/><Relationship Id="rId16" Type="http://schemas.openxmlformats.org/officeDocument/2006/relationships/chart" Target="../charts/chart529.xml"/><Relationship Id="rId1" Type="http://schemas.openxmlformats.org/officeDocument/2006/relationships/chart" Target="../charts/chart514.xml"/><Relationship Id="rId6" Type="http://schemas.openxmlformats.org/officeDocument/2006/relationships/chart" Target="../charts/chart519.xml"/><Relationship Id="rId11" Type="http://schemas.openxmlformats.org/officeDocument/2006/relationships/chart" Target="../charts/chart524.xml"/><Relationship Id="rId5" Type="http://schemas.openxmlformats.org/officeDocument/2006/relationships/chart" Target="../charts/chart518.xml"/><Relationship Id="rId15" Type="http://schemas.openxmlformats.org/officeDocument/2006/relationships/chart" Target="../charts/chart528.xml"/><Relationship Id="rId10" Type="http://schemas.openxmlformats.org/officeDocument/2006/relationships/chart" Target="../charts/chart523.xml"/><Relationship Id="rId19" Type="http://schemas.openxmlformats.org/officeDocument/2006/relationships/chart" Target="../charts/chart532.xml"/><Relationship Id="rId4" Type="http://schemas.openxmlformats.org/officeDocument/2006/relationships/chart" Target="../charts/chart517.xml"/><Relationship Id="rId9" Type="http://schemas.openxmlformats.org/officeDocument/2006/relationships/chart" Target="../charts/chart522.xml"/><Relationship Id="rId14" Type="http://schemas.openxmlformats.org/officeDocument/2006/relationships/chart" Target="../charts/chart527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0.xml"/><Relationship Id="rId13" Type="http://schemas.openxmlformats.org/officeDocument/2006/relationships/chart" Target="../charts/chart545.xml"/><Relationship Id="rId18" Type="http://schemas.openxmlformats.org/officeDocument/2006/relationships/chart" Target="../charts/chart550.xml"/><Relationship Id="rId3" Type="http://schemas.openxmlformats.org/officeDocument/2006/relationships/chart" Target="../charts/chart535.xml"/><Relationship Id="rId7" Type="http://schemas.openxmlformats.org/officeDocument/2006/relationships/chart" Target="../charts/chart539.xml"/><Relationship Id="rId12" Type="http://schemas.openxmlformats.org/officeDocument/2006/relationships/chart" Target="../charts/chart544.xml"/><Relationship Id="rId17" Type="http://schemas.openxmlformats.org/officeDocument/2006/relationships/chart" Target="../charts/chart549.xml"/><Relationship Id="rId2" Type="http://schemas.openxmlformats.org/officeDocument/2006/relationships/chart" Target="../charts/chart534.xml"/><Relationship Id="rId16" Type="http://schemas.openxmlformats.org/officeDocument/2006/relationships/chart" Target="../charts/chart548.xml"/><Relationship Id="rId1" Type="http://schemas.openxmlformats.org/officeDocument/2006/relationships/chart" Target="../charts/chart533.xml"/><Relationship Id="rId6" Type="http://schemas.openxmlformats.org/officeDocument/2006/relationships/chart" Target="../charts/chart538.xml"/><Relationship Id="rId11" Type="http://schemas.openxmlformats.org/officeDocument/2006/relationships/chart" Target="../charts/chart543.xml"/><Relationship Id="rId5" Type="http://schemas.openxmlformats.org/officeDocument/2006/relationships/chart" Target="../charts/chart537.xml"/><Relationship Id="rId15" Type="http://schemas.openxmlformats.org/officeDocument/2006/relationships/chart" Target="../charts/chart547.xml"/><Relationship Id="rId10" Type="http://schemas.openxmlformats.org/officeDocument/2006/relationships/chart" Target="../charts/chart542.xml"/><Relationship Id="rId19" Type="http://schemas.openxmlformats.org/officeDocument/2006/relationships/chart" Target="../charts/chart551.xml"/><Relationship Id="rId4" Type="http://schemas.openxmlformats.org/officeDocument/2006/relationships/chart" Target="../charts/chart536.xml"/><Relationship Id="rId9" Type="http://schemas.openxmlformats.org/officeDocument/2006/relationships/chart" Target="../charts/chart541.xml"/><Relationship Id="rId14" Type="http://schemas.openxmlformats.org/officeDocument/2006/relationships/chart" Target="../charts/chart546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9.xml"/><Relationship Id="rId13" Type="http://schemas.openxmlformats.org/officeDocument/2006/relationships/chart" Target="../charts/chart564.xml"/><Relationship Id="rId18" Type="http://schemas.openxmlformats.org/officeDocument/2006/relationships/chart" Target="../charts/chart569.xml"/><Relationship Id="rId3" Type="http://schemas.openxmlformats.org/officeDocument/2006/relationships/chart" Target="../charts/chart554.xml"/><Relationship Id="rId7" Type="http://schemas.openxmlformats.org/officeDocument/2006/relationships/chart" Target="../charts/chart558.xml"/><Relationship Id="rId12" Type="http://schemas.openxmlformats.org/officeDocument/2006/relationships/chart" Target="../charts/chart563.xml"/><Relationship Id="rId17" Type="http://schemas.openxmlformats.org/officeDocument/2006/relationships/chart" Target="../charts/chart568.xml"/><Relationship Id="rId2" Type="http://schemas.openxmlformats.org/officeDocument/2006/relationships/chart" Target="../charts/chart553.xml"/><Relationship Id="rId16" Type="http://schemas.openxmlformats.org/officeDocument/2006/relationships/chart" Target="../charts/chart567.xml"/><Relationship Id="rId1" Type="http://schemas.openxmlformats.org/officeDocument/2006/relationships/chart" Target="../charts/chart552.xml"/><Relationship Id="rId6" Type="http://schemas.openxmlformats.org/officeDocument/2006/relationships/chart" Target="../charts/chart557.xml"/><Relationship Id="rId11" Type="http://schemas.openxmlformats.org/officeDocument/2006/relationships/chart" Target="../charts/chart562.xml"/><Relationship Id="rId5" Type="http://schemas.openxmlformats.org/officeDocument/2006/relationships/chart" Target="../charts/chart556.xml"/><Relationship Id="rId15" Type="http://schemas.openxmlformats.org/officeDocument/2006/relationships/chart" Target="../charts/chart566.xml"/><Relationship Id="rId10" Type="http://schemas.openxmlformats.org/officeDocument/2006/relationships/chart" Target="../charts/chart561.xml"/><Relationship Id="rId19" Type="http://schemas.openxmlformats.org/officeDocument/2006/relationships/chart" Target="../charts/chart570.xml"/><Relationship Id="rId4" Type="http://schemas.openxmlformats.org/officeDocument/2006/relationships/chart" Target="../charts/chart555.xml"/><Relationship Id="rId9" Type="http://schemas.openxmlformats.org/officeDocument/2006/relationships/chart" Target="../charts/chart560.xml"/><Relationship Id="rId14" Type="http://schemas.openxmlformats.org/officeDocument/2006/relationships/chart" Target="../charts/chart565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8.xml"/><Relationship Id="rId13" Type="http://schemas.openxmlformats.org/officeDocument/2006/relationships/chart" Target="../charts/chart583.xml"/><Relationship Id="rId18" Type="http://schemas.openxmlformats.org/officeDocument/2006/relationships/chart" Target="../charts/chart588.xml"/><Relationship Id="rId3" Type="http://schemas.openxmlformats.org/officeDocument/2006/relationships/chart" Target="../charts/chart573.xml"/><Relationship Id="rId7" Type="http://schemas.openxmlformats.org/officeDocument/2006/relationships/chart" Target="../charts/chart577.xml"/><Relationship Id="rId12" Type="http://schemas.openxmlformats.org/officeDocument/2006/relationships/chart" Target="../charts/chart582.xml"/><Relationship Id="rId17" Type="http://schemas.openxmlformats.org/officeDocument/2006/relationships/chart" Target="../charts/chart587.xml"/><Relationship Id="rId2" Type="http://schemas.openxmlformats.org/officeDocument/2006/relationships/chart" Target="../charts/chart572.xml"/><Relationship Id="rId16" Type="http://schemas.openxmlformats.org/officeDocument/2006/relationships/chart" Target="../charts/chart586.xml"/><Relationship Id="rId1" Type="http://schemas.openxmlformats.org/officeDocument/2006/relationships/chart" Target="../charts/chart571.xml"/><Relationship Id="rId6" Type="http://schemas.openxmlformats.org/officeDocument/2006/relationships/chart" Target="../charts/chart576.xml"/><Relationship Id="rId11" Type="http://schemas.openxmlformats.org/officeDocument/2006/relationships/chart" Target="../charts/chart581.xml"/><Relationship Id="rId5" Type="http://schemas.openxmlformats.org/officeDocument/2006/relationships/chart" Target="../charts/chart575.xml"/><Relationship Id="rId15" Type="http://schemas.openxmlformats.org/officeDocument/2006/relationships/chart" Target="../charts/chart585.xml"/><Relationship Id="rId10" Type="http://schemas.openxmlformats.org/officeDocument/2006/relationships/chart" Target="../charts/chart580.xml"/><Relationship Id="rId19" Type="http://schemas.openxmlformats.org/officeDocument/2006/relationships/chart" Target="../charts/chart589.xml"/><Relationship Id="rId4" Type="http://schemas.openxmlformats.org/officeDocument/2006/relationships/chart" Target="../charts/chart574.xml"/><Relationship Id="rId9" Type="http://schemas.openxmlformats.org/officeDocument/2006/relationships/chart" Target="../charts/chart579.xml"/><Relationship Id="rId14" Type="http://schemas.openxmlformats.org/officeDocument/2006/relationships/chart" Target="../charts/chart584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7.xml"/><Relationship Id="rId13" Type="http://schemas.openxmlformats.org/officeDocument/2006/relationships/chart" Target="../charts/chart602.xml"/><Relationship Id="rId18" Type="http://schemas.openxmlformats.org/officeDocument/2006/relationships/chart" Target="../charts/chart607.xml"/><Relationship Id="rId3" Type="http://schemas.openxmlformats.org/officeDocument/2006/relationships/chart" Target="../charts/chart592.xml"/><Relationship Id="rId7" Type="http://schemas.openxmlformats.org/officeDocument/2006/relationships/chart" Target="../charts/chart596.xml"/><Relationship Id="rId12" Type="http://schemas.openxmlformats.org/officeDocument/2006/relationships/chart" Target="../charts/chart601.xml"/><Relationship Id="rId17" Type="http://schemas.openxmlformats.org/officeDocument/2006/relationships/chart" Target="../charts/chart606.xml"/><Relationship Id="rId2" Type="http://schemas.openxmlformats.org/officeDocument/2006/relationships/chart" Target="../charts/chart591.xml"/><Relationship Id="rId16" Type="http://schemas.openxmlformats.org/officeDocument/2006/relationships/chart" Target="../charts/chart605.xml"/><Relationship Id="rId1" Type="http://schemas.openxmlformats.org/officeDocument/2006/relationships/chart" Target="../charts/chart590.xml"/><Relationship Id="rId6" Type="http://schemas.openxmlformats.org/officeDocument/2006/relationships/chart" Target="../charts/chart595.xml"/><Relationship Id="rId11" Type="http://schemas.openxmlformats.org/officeDocument/2006/relationships/chart" Target="../charts/chart600.xml"/><Relationship Id="rId5" Type="http://schemas.openxmlformats.org/officeDocument/2006/relationships/chart" Target="../charts/chart594.xml"/><Relationship Id="rId15" Type="http://schemas.openxmlformats.org/officeDocument/2006/relationships/chart" Target="../charts/chart604.xml"/><Relationship Id="rId10" Type="http://schemas.openxmlformats.org/officeDocument/2006/relationships/chart" Target="../charts/chart599.xml"/><Relationship Id="rId19" Type="http://schemas.openxmlformats.org/officeDocument/2006/relationships/chart" Target="../charts/chart608.xml"/><Relationship Id="rId4" Type="http://schemas.openxmlformats.org/officeDocument/2006/relationships/chart" Target="../charts/chart593.xml"/><Relationship Id="rId9" Type="http://schemas.openxmlformats.org/officeDocument/2006/relationships/chart" Target="../charts/chart598.xml"/><Relationship Id="rId14" Type="http://schemas.openxmlformats.org/officeDocument/2006/relationships/chart" Target="../charts/chart603.xml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6.xml"/><Relationship Id="rId13" Type="http://schemas.openxmlformats.org/officeDocument/2006/relationships/chart" Target="../charts/chart621.xml"/><Relationship Id="rId18" Type="http://schemas.openxmlformats.org/officeDocument/2006/relationships/chart" Target="../charts/chart626.xml"/><Relationship Id="rId3" Type="http://schemas.openxmlformats.org/officeDocument/2006/relationships/chart" Target="../charts/chart611.xml"/><Relationship Id="rId7" Type="http://schemas.openxmlformats.org/officeDocument/2006/relationships/chart" Target="../charts/chart615.xml"/><Relationship Id="rId12" Type="http://schemas.openxmlformats.org/officeDocument/2006/relationships/chart" Target="../charts/chart620.xml"/><Relationship Id="rId17" Type="http://schemas.openxmlformats.org/officeDocument/2006/relationships/chart" Target="../charts/chart625.xml"/><Relationship Id="rId2" Type="http://schemas.openxmlformats.org/officeDocument/2006/relationships/chart" Target="../charts/chart610.xml"/><Relationship Id="rId16" Type="http://schemas.openxmlformats.org/officeDocument/2006/relationships/chart" Target="../charts/chart624.xml"/><Relationship Id="rId1" Type="http://schemas.openxmlformats.org/officeDocument/2006/relationships/chart" Target="../charts/chart609.xml"/><Relationship Id="rId6" Type="http://schemas.openxmlformats.org/officeDocument/2006/relationships/chart" Target="../charts/chart614.xml"/><Relationship Id="rId11" Type="http://schemas.openxmlformats.org/officeDocument/2006/relationships/chart" Target="../charts/chart619.xml"/><Relationship Id="rId5" Type="http://schemas.openxmlformats.org/officeDocument/2006/relationships/chart" Target="../charts/chart613.xml"/><Relationship Id="rId15" Type="http://schemas.openxmlformats.org/officeDocument/2006/relationships/chart" Target="../charts/chart623.xml"/><Relationship Id="rId10" Type="http://schemas.openxmlformats.org/officeDocument/2006/relationships/chart" Target="../charts/chart618.xml"/><Relationship Id="rId19" Type="http://schemas.openxmlformats.org/officeDocument/2006/relationships/chart" Target="../charts/chart627.xml"/><Relationship Id="rId4" Type="http://schemas.openxmlformats.org/officeDocument/2006/relationships/chart" Target="../charts/chart612.xml"/><Relationship Id="rId9" Type="http://schemas.openxmlformats.org/officeDocument/2006/relationships/chart" Target="../charts/chart617.xml"/><Relationship Id="rId14" Type="http://schemas.openxmlformats.org/officeDocument/2006/relationships/chart" Target="../charts/chart6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B42ED3-1FC4-4E49-927E-ACB3EEE83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D89AB4-CAB3-47BD-AC0B-90BFF3470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D5BE47-B4C0-4E90-A6F8-E8544CB382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CA7A08-5AA0-4E7C-890C-4D5FE1C65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E360E47-7F35-47CC-B31A-6CFD381DD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8FF636-3182-4001-963D-A576ED3C0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876BD8-E5E7-4600-9A9C-986275E58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2A7671-E970-484D-8C35-A0B896B25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1B418D5-0A1B-49C3-9404-0FD48E050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E4CBEA-1F5E-49F1-9D92-EFBB06DD4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AE21C5-769E-4927-B1E6-E6255A1E4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3E5803-1DB2-4291-8C01-43A1D3305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1306F2-C8D0-4402-B267-A73654565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EEE4A3D-DF9B-411D-A52A-4F33E4816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81B2C2-1928-4604-B9A5-0F2AB06A3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74FEA13-ACAE-4765-9F85-213609317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9E8ED04-5E92-48F4-ACD5-9402B443E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90CD71D-ACBF-4617-A9EF-0D1A3C272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72062E-2C2D-42AB-820B-7960C3274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3E24BA-E2B0-436E-8272-DE80CC889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66C58F-BBA2-4ABA-9BD1-35968781D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4C94C9-F2BA-4CB6-B092-ABBAF8FE9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282E9C-4CE0-447E-B48F-526A42FE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47F717-AE9D-4C06-9027-FEDD0C495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5C9AB5E-E451-4A68-8696-CCA322D72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9F581F-0BF2-47E9-AD03-94B8A6209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A408B7-65DF-4E7B-9323-47E3D30AB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082E2B-252C-41FC-87C0-C851E971C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E9F7473-75F4-4F04-8C78-A1D80F382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2B551-6906-4538-8102-B73646EA4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470199-418B-495E-83FE-92E13E859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D3D4A39-AD28-4132-8B74-FB1B20CB3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A21AD94-E059-4207-AE4A-92F70DE86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84FCE1D-2564-46AB-96E6-6839DEAA2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50B6DBB-174F-42B9-82C3-657F88B84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B463866-1D13-4DE2-B65F-F23E1F8C7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F8AFE19-4A2B-4713-9588-5D35AFAA9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27D267B-A155-4AD5-825F-F71052C98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376C4D-A6BC-41B7-BB4A-D98E3EBE0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5F8866-96C3-4BBC-A5D2-B036E1655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CDC602-F540-4ADE-A79C-5935ADF68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551F1A-D927-434B-B3DA-043784E23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B17646-E091-4841-9EBA-5A05A85A9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249F5EA-FE00-4EE7-B27C-63EC2F342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635F9B-290E-4B65-8A7D-8658AC05F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93A0F0-08E8-4640-A7A8-2DDFB621B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CBD072A-FC95-4D28-AE7B-A03581800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E61AD4-4531-40B2-B987-834B267B3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8332A-AF98-4311-8902-4D234131A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7CEFBFA-2C4A-4AC0-AC24-5E6F905642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CAAD3E0-7337-411A-9156-534429097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7818407-36AE-4105-A664-641F3EB64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E533991-4010-4FEE-B792-63FB9AAB4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E0637CE-C788-4416-8803-749B78348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588CD23-8116-460C-BC78-1E63AB2DD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343E250-6BA8-4F8B-9A68-DF24260DA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287B9D7-1010-4F71-8821-7085BDB70B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D47D2-3277-44A1-92D0-1F8D5683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A6CE02-23E0-4DF5-AB4B-B87FAC9D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51943A-FDB6-42D4-850A-82C213D7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A8CA20-C1AF-47C9-831F-A987197E2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4E2387-A9C2-4744-AAC6-D515113A8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6E0E4E7-A0B9-4F46-9A5F-06A332A93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718F5A-75A4-4B93-A68E-29640A99B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58A5D1-7E60-429A-91D2-257A7B084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221073F-66AE-4013-BF02-0CB77E253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5846F76-FC78-4915-B808-15A94D580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3E095E8-D002-4217-9359-0553243F3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B637CEF-ACBD-4FAA-9A3E-3D275EDD0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D6DCC07-4356-4617-BE39-1975C3FD0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A2F44F4-CE39-43E8-BC03-2C33EA248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98DC56-8AF3-4BAE-95D5-ABB83B63F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C7808D3-4B28-4EC5-869E-37EB61758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E6B79FF-A005-4AEA-A072-49B3DB9D08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7C10766-095F-499F-B9C3-12373E16A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D32EB0-1202-4EC1-B414-9EDD3553F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0100D9-8344-4EBC-B824-B454F0ED2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C93DA4-E0EA-4914-91A8-DB5BC5648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D794CB-400D-41E4-A2FD-E7A7F8536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0A2E92-2AC5-473A-9814-657D878C8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D29B24-B4C9-4C39-B7B4-CF5A2E89A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4B1986A-525E-4894-BCD6-FD82DC7DE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0ECB87-7E71-4895-A3B1-9347F45C9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5EAA14C-E8AF-4EDC-B641-AE422A3C6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9AC170-E502-4404-ADCF-8B2EF85D7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DA93D99-1DC9-43CD-93CC-2FB3CC893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B70B5E3-E205-46E7-AFC6-9E307878A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8062255-3889-4EFA-BC9B-B2D984E63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2F77E00-046E-435E-9D03-1A74057F3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F363D7-9B81-4886-BDF2-10690434A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D05F97-CAE0-42C9-BFA5-5FFB9F9A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7DB185-D214-42A4-AB94-0AE63437B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23D8C1-C022-40D8-BF09-AEF58D18F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8A3902C-C793-4C22-88BD-46CCC3E45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E1210F7-DD87-4250-9745-1FC7E6B01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D9AC7-DB22-4A88-9E45-7A3A0A23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0F779D-000E-4ED9-B4B5-119C40C9A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0D001F-67C9-4359-8291-EEE4C28FB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B75A52-EF76-4532-8BEF-B23E8798F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7A5DCD-C3CA-47CC-8377-DF0B17813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C4FB29-A621-479D-9C00-0F0848CC8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E46AEE-E6AD-44B3-A8FB-579B3DCE0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0C2754-2A4C-4DB1-9545-2158FDE72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099D66B-7111-4400-8F3B-FFB58DA45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86BB54-C0AB-4B49-8463-6A992CBF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8B38D6-50B4-44D0-A91B-79540FA2F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D6EE822-AFB6-47F3-8C8A-3EBF85ACB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546F0B5-9A1D-4798-B7D9-986AA41FB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DA05A82-D478-4654-A6B0-A8643A046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D8E5937-2074-4988-9E5B-5B0313A66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A6CF87-B429-442A-BE8E-0202F7EA4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6831EFC-88FB-4809-95E6-03E88BDF9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8C3FE2-2B89-4973-917E-079954216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F0E2DF5-4519-4A11-95B6-00FB54913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CBBDB-70D3-403A-8875-D62692D1C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C31CC0-0D5A-4575-96EA-4B0ACDD04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3464B0-F987-429A-A1E7-C42748F2E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625431-B4C5-4D4C-86A4-9B797FA99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E3D75F-951E-4661-9414-57F1EBC01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1A310F-F7AD-4793-8635-9EDF0D8C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D273BD-DE02-44F1-8522-036547675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5EE1-34E0-47B3-8192-CF622F5F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8E88E4-CC80-4D66-BB62-C2789D80A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B2DD1A4-1258-4192-9F8D-E4C6B0097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382DDF2-D685-4033-8808-4F76776B4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FEDA068-4A9E-4621-A29E-3A7946777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FAE2940-6681-450F-8045-382297222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7EEEFE1-6964-404D-833E-BE9F064A6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CF6472-36AF-4203-8A66-845127AC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741D5FF-2DA9-499A-AF3D-B43F58D0E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CFE475D-2204-410D-9823-D34DA0331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5D72E49-96E4-4DE5-833C-97E52BE54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381899F-3732-49A2-B686-838F28FE8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04DE0D-13D6-4174-AFFE-DE3B56F68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91EF87-B702-46B3-A810-4EDA12AE0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D3DCBE-C15A-4073-8277-488E95217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FEB844-73A2-4ADC-91A4-15B1C2D55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270F3B8-A6E9-4B23-92E9-72E2A9917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3AC234-569E-455B-A754-140392C01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AAE02C2-F09A-4B71-9D1A-65B370B07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DD37A38-6797-48E2-BC83-4EA4A1E17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CC4BD5B-9BAE-41C2-AF23-CFCB88588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C826FFD-49E5-46C1-A2D4-CFA54A734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23F909C-012A-4DE6-8BAE-DCEC5B093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8C0C9C6-782A-4C21-9A94-A13E628DD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7D42AB-79D6-4BDE-B01A-BA90CB48A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CB40811-9441-4C18-87F9-DAD70DC80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10B55FB-A4E8-4DA5-8A52-F205389D6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9D0EBD-A6FC-4AA4-AF8E-3B62DA805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4C498EF-89A2-4446-87C2-F5AF0BCD2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3356E91-CA87-44ED-8B9E-ACCF59145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49E92F5-A7C7-425F-B740-DA9FD5137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1FC819D-9E86-4DD2-955C-561DF3B93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78330C8-21C1-481E-81DE-5C7434566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66B9143-A60C-4228-8E3B-4AA0B9FFB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id="{88FBA81B-DBAC-4024-8B01-F522AB958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3FBA2E6B-4016-4DCE-A1A1-616BF8CAF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8">
          <a:extLst>
            <a:ext uri="{FF2B5EF4-FFF2-40B4-BE49-F238E27FC236}">
              <a16:creationId xmlns:a16="http://schemas.microsoft.com/office/drawing/2014/main" id="{84C3E0FC-351D-4C12-ADDC-F5D569A0B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B1EFF5F3-4378-44C5-91E0-E9BD1692B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550E52A8-8ACE-48DF-968D-B7A6DBA8D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67330747-323B-45DE-B83D-042458AB5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2">
          <a:extLst>
            <a:ext uri="{FF2B5EF4-FFF2-40B4-BE49-F238E27FC236}">
              <a16:creationId xmlns:a16="http://schemas.microsoft.com/office/drawing/2014/main" id="{731A979F-CAB7-40BB-A396-51CD659C5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3">
          <a:extLst>
            <a:ext uri="{FF2B5EF4-FFF2-40B4-BE49-F238E27FC236}">
              <a16:creationId xmlns:a16="http://schemas.microsoft.com/office/drawing/2014/main" id="{735C34F9-4667-4C12-9BA0-643CABE66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4">
          <a:extLst>
            <a:ext uri="{FF2B5EF4-FFF2-40B4-BE49-F238E27FC236}">
              <a16:creationId xmlns:a16="http://schemas.microsoft.com/office/drawing/2014/main" id="{E184488D-D450-4F44-A418-935B9841C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5">
          <a:extLst>
            <a:ext uri="{FF2B5EF4-FFF2-40B4-BE49-F238E27FC236}">
              <a16:creationId xmlns:a16="http://schemas.microsoft.com/office/drawing/2014/main" id="{FE0272A6-21E0-4551-B170-A90B3612E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6">
          <a:extLst>
            <a:ext uri="{FF2B5EF4-FFF2-40B4-BE49-F238E27FC236}">
              <a16:creationId xmlns:a16="http://schemas.microsoft.com/office/drawing/2014/main" id="{45655971-9EE5-44C8-B96A-A6543955F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7">
          <a:extLst>
            <a:ext uri="{FF2B5EF4-FFF2-40B4-BE49-F238E27FC236}">
              <a16:creationId xmlns:a16="http://schemas.microsoft.com/office/drawing/2014/main" id="{180393C1-B402-40E8-9BF6-4F766D6FA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8">
          <a:extLst>
            <a:ext uri="{FF2B5EF4-FFF2-40B4-BE49-F238E27FC236}">
              <a16:creationId xmlns:a16="http://schemas.microsoft.com/office/drawing/2014/main" id="{E05914FA-AF62-429A-9449-BBD13A442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9">
          <a:extLst>
            <a:ext uri="{FF2B5EF4-FFF2-40B4-BE49-F238E27FC236}">
              <a16:creationId xmlns:a16="http://schemas.microsoft.com/office/drawing/2014/main" id="{B13905E0-7CC8-4D1C-88F3-753F5ADE0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20">
          <a:extLst>
            <a:ext uri="{FF2B5EF4-FFF2-40B4-BE49-F238E27FC236}">
              <a16:creationId xmlns:a16="http://schemas.microsoft.com/office/drawing/2014/main" id="{F30E9300-03BF-4FA0-8A4F-5DEDED0A1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21">
          <a:extLst>
            <a:ext uri="{FF2B5EF4-FFF2-40B4-BE49-F238E27FC236}">
              <a16:creationId xmlns:a16="http://schemas.microsoft.com/office/drawing/2014/main" id="{F8670FFC-03EB-491C-9AF8-5383A77ED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A59B60-F12D-4EB0-9FCE-362A78ACB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C6FCA8-4C14-4EC6-941D-B1487010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208BF5-8742-4A59-B0C5-0C77A2274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C6F0AC-07C5-4A36-B851-D35C76C01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832A1B-F51B-4F10-AB34-59051345D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65F6EBB-3849-4D1C-B3AF-DC285984A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CE8485-1E5E-4A8B-949F-3860F7CAC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FB52C95-E93C-4670-8032-E8BB8D66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237FC2-8F6C-4E2E-9BB8-B81E23F28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BE33C19-2242-48C7-9881-EA2A2F7DD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A53A385-CE75-45C0-9FB9-05C7A1714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7B3C63-2E3D-47A3-A390-0813D45E7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3A40EE1-7F73-4FE7-AD61-B7BB0BA66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3F36E91-1596-49DC-A2BB-58EFE1878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21A5CB5-F8FF-4EEC-B2A9-974904FC1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1C782A-98A2-4262-9CC1-C39C31BCA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20B6D3B-7E7A-4590-BA94-34544FF79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69FC26-3EEC-45A6-9AD0-54A7EEBFE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186E42-6AAE-4E55-9495-94EB71E2E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7zOC14510B3/VE%20mib%20treca%20godina%20202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 refreshError="1"/>
      <sheetData sheetId="1" refreshError="1"/>
      <sheetData sheetId="2" refreshError="1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носи с јавношћу"/>
      <sheetName val="Индустријски менаџмент"/>
      <sheetName val="Управљ.непрофитним орг."/>
      <sheetName val="Финансијски менаџмент"/>
      <sheetName val="Израда и имплемен.биз.плана"/>
      <sheetName val="Управљање породичним бизнисом"/>
      <sheetName val="Новац, банкарство и осигурање"/>
      <sheetName val="Анализа тржишта за предуз."/>
      <sheetName val="Корпоративна култура"/>
      <sheetName val="Управљање квалитетом"/>
    </sheetNames>
    <sheetDataSet>
      <sheetData sheetId="0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0.33333333333333331</v>
          </cell>
          <cell r="R6">
            <v>0.33333333333333331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0.1111111111111111</v>
          </cell>
          <cell r="Q8">
            <v>0.22222222222222221</v>
          </cell>
          <cell r="R8">
            <v>0.33333333333333331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5.5555555555555552E-2</v>
          </cell>
          <cell r="Q10">
            <v>0.27777777777777779</v>
          </cell>
          <cell r="R10">
            <v>0.33333333333333331</v>
          </cell>
          <cell r="S10">
            <v>0.33333333333333331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0.77777777777777779</v>
          </cell>
          <cell r="E56">
            <v>0.22222222222222221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0.66666666666666663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1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0.1111111111111111</v>
          </cell>
          <cell r="R8">
            <v>0.33333333333333331</v>
          </cell>
          <cell r="S8">
            <v>0.55555555555555558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0.33333333333333331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0.94444444444444442</v>
          </cell>
          <cell r="E58">
            <v>5.5555555555555552E-2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2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0.55555555555555558</v>
          </cell>
          <cell r="H106">
            <v>0.33333333333333331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</v>
          </cell>
          <cell r="F108">
            <v>0.22222222222222221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0</v>
          </cell>
          <cell r="F110">
            <v>0.16666666666666666</v>
          </cell>
          <cell r="G110">
            <v>0.47222222222222221</v>
          </cell>
          <cell r="H110">
            <v>0.33333333333333331</v>
          </cell>
        </row>
      </sheetData>
      <sheetData sheetId="3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</v>
          </cell>
          <cell r="R6">
            <v>0.55555555555555558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0.1111111111111111</v>
          </cell>
          <cell r="R10">
            <v>0.44444444444444442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0.33333333333333331</v>
          </cell>
          <cell r="G104">
            <v>0.44444444444444442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0.22222222222222221</v>
          </cell>
          <cell r="H108">
            <v>0.44444444444444442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4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0.55555555555555558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0.33333333333333331</v>
          </cell>
          <cell r="P103">
            <v>0.55555555555555558</v>
          </cell>
          <cell r="Q103">
            <v>0.1111111111111111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0.77777777777777779</v>
          </cell>
          <cell r="H104">
            <v>0.1111111111111111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0.66666666666666663</v>
          </cell>
          <cell r="H106">
            <v>0.22222222222222221</v>
          </cell>
        </row>
        <row r="108">
          <cell r="C108" t="str">
            <v>Да ли стечена знања можете применити у пракси</v>
          </cell>
          <cell r="D108">
            <v>0</v>
          </cell>
          <cell r="E108">
            <v>0</v>
          </cell>
          <cell r="F108">
            <v>0.1111111111111111</v>
          </cell>
          <cell r="G108">
            <v>0.55555555555555558</v>
          </cell>
          <cell r="H108">
            <v>0.33333333333333331</v>
          </cell>
        </row>
        <row r="110">
          <cell r="D110">
            <v>0</v>
          </cell>
          <cell r="E110">
            <v>0</v>
          </cell>
          <cell r="F110">
            <v>0.1111111111111111</v>
          </cell>
          <cell r="G110">
            <v>0.63888888888888884</v>
          </cell>
          <cell r="H110">
            <v>0.25</v>
          </cell>
        </row>
      </sheetData>
      <sheetData sheetId="5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0.44444444444444442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0.44444444444444442</v>
          </cell>
          <cell r="P103">
            <v>0.1111111111111111</v>
          </cell>
          <cell r="Q103">
            <v>0.44444444444444442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0.44444444444444442</v>
          </cell>
          <cell r="H104">
            <v>0.33333333333333331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0.22222222222222221</v>
          </cell>
          <cell r="G106">
            <v>0.33333333333333331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0.16666666666666666</v>
          </cell>
          <cell r="G110">
            <v>0.41666666666666669</v>
          </cell>
          <cell r="H110">
            <v>0.3611111111111111</v>
          </cell>
        </row>
      </sheetData>
      <sheetData sheetId="6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0.66666666666666663</v>
          </cell>
          <cell r="E54">
            <v>0.33333333333333331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</v>
          </cell>
          <cell r="G106">
            <v>0.55555555555555558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0.47222222222222221</v>
          </cell>
          <cell r="H110">
            <v>0.3611111111111111</v>
          </cell>
        </row>
      </sheetData>
      <sheetData sheetId="7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0.33333333333333331</v>
          </cell>
          <cell r="S6">
            <v>0.55555555555555558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0.22222222222222221</v>
          </cell>
          <cell r="R10">
            <v>0.27777777777777779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0.33333333333333331</v>
          </cell>
          <cell r="G102">
            <v>0.22222222222222221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0.33333333333333331</v>
          </cell>
          <cell r="H106">
            <v>0.55555555555555558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8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0.27777777777777779</v>
          </cell>
          <cell r="R10">
            <v>0.27777777777777779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0.66666666666666663</v>
          </cell>
          <cell r="E56">
            <v>0.33333333333333331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</v>
          </cell>
          <cell r="G102">
            <v>0.55555555555555558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0.44444444444444442</v>
          </cell>
          <cell r="H108">
            <v>0.22222222222222221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0.5</v>
          </cell>
          <cell r="H110">
            <v>0.33333333333333331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E09B-079A-442A-AE90-9854E23965F1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53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4</v>
      </c>
      <c r="T5" s="10">
        <f t="shared" ref="T5:T9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10" si="1">O5/T5</f>
        <v>0</v>
      </c>
      <c r="P6" s="13">
        <f t="shared" ref="P6:P10" si="2">P5/T5</f>
        <v>0</v>
      </c>
      <c r="Q6" s="13">
        <f t="shared" ref="Q6:Q10" si="3">Q5/T5</f>
        <v>0.33333333333333331</v>
      </c>
      <c r="R6" s="13">
        <f t="shared" ref="R6:R10" si="4">R5/T5</f>
        <v>0.22222222222222221</v>
      </c>
      <c r="S6" s="13">
        <f t="shared" ref="S6:S10" si="5">S5/T5</f>
        <v>0.44444444444444442</v>
      </c>
      <c r="T6" s="13">
        <f t="shared" ref="T6:T10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 t="shared" ref="O9:S9" si="7">O5+O7</f>
        <v>0</v>
      </c>
      <c r="P9" s="16">
        <f t="shared" si="7"/>
        <v>0</v>
      </c>
      <c r="Q9" s="16">
        <f t="shared" si="7"/>
        <v>6</v>
      </c>
      <c r="R9" s="16">
        <f t="shared" si="7"/>
        <v>4</v>
      </c>
      <c r="S9" s="16">
        <f t="shared" si="7"/>
        <v>8</v>
      </c>
      <c r="T9" s="16">
        <f t="shared" si="0"/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 t="shared" si="1"/>
        <v>0</v>
      </c>
      <c r="P10" s="18">
        <f t="shared" si="2"/>
        <v>0</v>
      </c>
      <c r="Q10" s="18">
        <f t="shared" si="3"/>
        <v>0.33333333333333331</v>
      </c>
      <c r="R10" s="18">
        <f t="shared" si="4"/>
        <v>0.22222222222222221</v>
      </c>
      <c r="S10" s="18">
        <f t="shared" si="5"/>
        <v>0.44444444444444442</v>
      </c>
      <c r="T10" s="19">
        <f t="shared" si="6"/>
        <v>1</v>
      </c>
    </row>
    <row r="11" spans="2:21" x14ac:dyDescent="0.35">
      <c r="C11" s="15" t="s">
        <v>18</v>
      </c>
      <c r="D11" s="16">
        <f t="shared" ref="D11:H11" si="8">D5+D7+D9</f>
        <v>0</v>
      </c>
      <c r="E11" s="16">
        <f t="shared" si="8"/>
        <v>1</v>
      </c>
      <c r="F11" s="16">
        <f t="shared" si="8"/>
        <v>5</v>
      </c>
      <c r="G11" s="16">
        <f t="shared" si="8"/>
        <v>12</v>
      </c>
      <c r="H11" s="16">
        <f t="shared" si="8"/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 t="shared" ref="F53:F57" si="9"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 t="shared" ref="D54:D58" si="10">D53/F53</f>
        <v>0.88888888888888884</v>
      </c>
      <c r="E54" s="27">
        <f t="shared" ref="E54:E58" si="11">E53/F53</f>
        <v>0.1111111111111111</v>
      </c>
      <c r="F54" s="27">
        <f t="shared" ref="F54:F58" si="12"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 t="shared" si="9"/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 t="shared" si="10"/>
        <v>0.88888888888888884</v>
      </c>
      <c r="E56" s="27">
        <f t="shared" si="11"/>
        <v>0.1111111111111111</v>
      </c>
      <c r="F56" s="27">
        <f t="shared" si="12"/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 t="shared" si="9"/>
        <v>18</v>
      </c>
      <c r="N57" s="15" t="s">
        <v>18</v>
      </c>
      <c r="O57" s="16">
        <f t="shared" ref="O57:S57" si="13">O53+O55</f>
        <v>0</v>
      </c>
      <c r="P57" s="16">
        <f t="shared" si="13"/>
        <v>1</v>
      </c>
      <c r="Q57" s="16">
        <f t="shared" si="13"/>
        <v>4</v>
      </c>
      <c r="R57" s="16">
        <f t="shared" si="13"/>
        <v>7</v>
      </c>
      <c r="S57" s="16">
        <f t="shared" si="13"/>
        <v>6</v>
      </c>
      <c r="T57" s="16">
        <f t="shared" ref="T57" si="14">SUM(O57:S57)</f>
        <v>18</v>
      </c>
    </row>
    <row r="58" spans="2:21" x14ac:dyDescent="0.35">
      <c r="C58" s="17" t="s">
        <v>19</v>
      </c>
      <c r="D58" s="18">
        <f t="shared" si="10"/>
        <v>0.88888888888888884</v>
      </c>
      <c r="E58" s="18">
        <f t="shared" si="11"/>
        <v>0.1111111111111111</v>
      </c>
      <c r="F58" s="18">
        <f t="shared" si="12"/>
        <v>1</v>
      </c>
      <c r="N58" s="17" t="s">
        <v>19</v>
      </c>
      <c r="O58" s="18">
        <f t="shared" ref="O58" si="15">O57/T57</f>
        <v>0</v>
      </c>
      <c r="P58" s="18">
        <f t="shared" ref="P58" si="16">P57/T57</f>
        <v>5.5555555555555552E-2</v>
      </c>
      <c r="Q58" s="18">
        <f t="shared" ref="Q58" si="17">Q57/T57</f>
        <v>0.22222222222222221</v>
      </c>
      <c r="R58" s="18">
        <f t="shared" ref="R58" si="18">R57/T57</f>
        <v>0.3888888888888889</v>
      </c>
      <c r="S58" s="18">
        <f t="shared" ref="S58" si="19">S57/T57</f>
        <v>0.33333333333333331</v>
      </c>
      <c r="T58" s="19">
        <f t="shared" ref="T58" si="20"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3</v>
      </c>
      <c r="I101" s="30">
        <f t="shared" ref="I101:I105" si="21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22">D101/I101</f>
        <v>0</v>
      </c>
      <c r="E102" s="35">
        <f t="shared" ref="E102:E106" si="23">E101/I101</f>
        <v>0</v>
      </c>
      <c r="F102" s="35">
        <f t="shared" ref="F102:F106" si="24">F101/I101</f>
        <v>0.22222222222222221</v>
      </c>
      <c r="G102" s="35">
        <f t="shared" ref="G102:G106" si="25">G101/I101</f>
        <v>0.44444444444444442</v>
      </c>
      <c r="H102" s="35">
        <f t="shared" ref="H102:H106" si="26">H101/I101</f>
        <v>0.33333333333333331</v>
      </c>
      <c r="I102" s="35">
        <f t="shared" ref="I102:I106" si="27">I101/I101</f>
        <v>1</v>
      </c>
      <c r="J102" s="31"/>
      <c r="N102" s="15" t="s">
        <v>18</v>
      </c>
      <c r="O102" s="16">
        <f t="shared" ref="O102:Q102" si="28">O101</f>
        <v>3</v>
      </c>
      <c r="P102" s="16">
        <f t="shared" si="28"/>
        <v>4</v>
      </c>
      <c r="Q102" s="16">
        <f t="shared" si="28"/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21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22"/>
        <v>0</v>
      </c>
      <c r="E104" s="35">
        <f t="shared" si="23"/>
        <v>0</v>
      </c>
      <c r="F104" s="35">
        <f t="shared" si="24"/>
        <v>0.22222222222222221</v>
      </c>
      <c r="G104" s="35">
        <f t="shared" si="25"/>
        <v>0.55555555555555558</v>
      </c>
      <c r="H104" s="35">
        <f t="shared" si="26"/>
        <v>0.22222222222222221</v>
      </c>
      <c r="I104" s="35">
        <f t="shared" si="27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21"/>
        <v>9</v>
      </c>
      <c r="J105" s="31"/>
    </row>
    <row r="106" spans="2:19" ht="28" x14ac:dyDescent="0.35">
      <c r="B106" s="46"/>
      <c r="C106" s="29" t="s">
        <v>36</v>
      </c>
      <c r="D106" s="35">
        <f t="shared" si="22"/>
        <v>0</v>
      </c>
      <c r="E106" s="35">
        <f t="shared" si="23"/>
        <v>0</v>
      </c>
      <c r="F106" s="35">
        <f t="shared" si="24"/>
        <v>0.1111111111111111</v>
      </c>
      <c r="G106" s="35">
        <f t="shared" si="25"/>
        <v>0.44444444444444442</v>
      </c>
      <c r="H106" s="35">
        <f t="shared" si="26"/>
        <v>0.44444444444444442</v>
      </c>
      <c r="I106" s="35">
        <f t="shared" si="27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0</v>
      </c>
      <c r="G107" s="30">
        <v>4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</v>
      </c>
      <c r="G108" s="35">
        <f>G107/I107</f>
        <v>0.44444444444444442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 t="shared" ref="D109:H109" si="29">D101+D103+D105+D107</f>
        <v>1</v>
      </c>
      <c r="E109" s="36">
        <f t="shared" si="29"/>
        <v>1</v>
      </c>
      <c r="F109" s="36">
        <f t="shared" si="29"/>
        <v>5</v>
      </c>
      <c r="G109" s="36">
        <f t="shared" si="29"/>
        <v>17</v>
      </c>
      <c r="H109" s="36">
        <f t="shared" si="29"/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0.47222222222222221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9318-2D4B-4AFB-A311-3B483C4BAC03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56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0.22222222222222221</v>
      </c>
      <c r="R6" s="13">
        <f t="shared" ref="R6:R8" si="4">R5/T5</f>
        <v>0.33333333333333331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0.27777777777777779</v>
      </c>
      <c r="R10" s="18">
        <f>R9/T9</f>
        <v>0.27777777777777779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6</v>
      </c>
      <c r="E55" s="22">
        <v>3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0.66666666666666663</v>
      </c>
      <c r="E56" s="27">
        <f>E55/F55</f>
        <v>0.33333333333333331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5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</v>
      </c>
      <c r="G102" s="35">
        <f t="shared" ref="G102:G106" si="11">G101/I101</f>
        <v>0.55555555555555558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4</v>
      </c>
      <c r="H107" s="30">
        <v>2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0.44444444444444442</v>
      </c>
      <c r="H108" s="35">
        <f>H107/I107</f>
        <v>0.22222222222222221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18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B59F-ECBA-4F4E-BAA9-01AAA10A3DC2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57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3</v>
      </c>
      <c r="S5" s="10">
        <v>5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0.33333333333333331</v>
      </c>
      <c r="S6" s="13">
        <f t="shared" ref="S6:S8" si="5">S5/T5</f>
        <v>0.55555555555555558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5</v>
      </c>
      <c r="S9" s="16">
        <f>S5+S7</f>
        <v>9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0.22222222222222221</v>
      </c>
      <c r="R10" s="18">
        <f>R9/T9</f>
        <v>0.27777777777777779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2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0.33333333333333331</v>
      </c>
      <c r="G102" s="35">
        <f t="shared" ref="G102:G106" si="11">G101/I101</f>
        <v>0.22222222222222221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3</v>
      </c>
      <c r="H105" s="30">
        <v>5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0.33333333333333331</v>
      </c>
      <c r="H106" s="35">
        <f t="shared" si="12"/>
        <v>0.55555555555555558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13</v>
      </c>
      <c r="H109" s="36">
        <f>H101+H103+H105+H107</f>
        <v>14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0.3611111111111111</v>
      </c>
      <c r="H110" s="18">
        <f>H109/I109</f>
        <v>0.3888888888888889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0EBB-8C04-40B3-A573-A8949EDDFBE9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58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6</v>
      </c>
      <c r="E53" s="22">
        <v>3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0</v>
      </c>
      <c r="G105" s="30">
        <v>5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</v>
      </c>
      <c r="G106" s="35">
        <f t="shared" si="11"/>
        <v>0.55555555555555558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17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0.47222222222222221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E425-02EF-4558-B979-86D5F00DD30D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51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59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3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0.44444444444444442</v>
      </c>
      <c r="S8" s="13">
        <f t="shared" si="5"/>
        <v>0.33333333333333331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1</v>
      </c>
      <c r="Q101" s="34">
        <v>4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0.55555555555555558</v>
      </c>
      <c r="H102" s="35">
        <f t="shared" ref="H102:H106" si="12">H101/I101</f>
        <v>0.33333333333333331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1</v>
      </c>
      <c r="Q102" s="16">
        <f>Q101</f>
        <v>4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4</v>
      </c>
      <c r="H103" s="30">
        <v>3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0.1111111111111111</v>
      </c>
      <c r="Q103" s="18">
        <f>Q102/R102</f>
        <v>0.44444444444444442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0.44444444444444442</v>
      </c>
      <c r="H104" s="35">
        <f t="shared" si="12"/>
        <v>0.33333333333333331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3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0.22222222222222221</v>
      </c>
      <c r="G106" s="35">
        <f t="shared" si="11"/>
        <v>0.33333333333333331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6</v>
      </c>
      <c r="G109" s="36">
        <f>G101+G103+G105+G107</f>
        <v>15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0.16666666666666666</v>
      </c>
      <c r="G110" s="18">
        <f>G109/I109</f>
        <v>0.41666666666666669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8027-63AD-4592-A09A-AE855D3592F5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6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67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3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0.55555555555555558</v>
      </c>
      <c r="S6" s="13">
        <f t="shared" ref="S6:S8" si="5">S5/T5</f>
        <v>0.33333333333333331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5</v>
      </c>
      <c r="Q101" s="34">
        <v>1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0.55555555555555558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5</v>
      </c>
      <c r="Q102" s="16">
        <f>Q101</f>
        <v>1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7</v>
      </c>
      <c r="H103" s="30">
        <v>1</v>
      </c>
      <c r="I103" s="30">
        <f>SUM(D103:H103)</f>
        <v>9</v>
      </c>
      <c r="J103" s="31"/>
      <c r="N103" s="17" t="s">
        <v>19</v>
      </c>
      <c r="O103" s="18">
        <f>O102/R102</f>
        <v>0.33333333333333331</v>
      </c>
      <c r="P103" s="18">
        <f>P102/R102</f>
        <v>0.55555555555555558</v>
      </c>
      <c r="Q103" s="18">
        <f>Q102/R102</f>
        <v>0.1111111111111111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</v>
      </c>
      <c r="F104" s="35">
        <f>F103/I103</f>
        <v>0.1111111111111111</v>
      </c>
      <c r="G104" s="35">
        <f>G103/I103</f>
        <v>0.77777777777777779</v>
      </c>
      <c r="H104" s="35">
        <f>H103/I103</f>
        <v>0.1111111111111111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6</v>
      </c>
      <c r="H105" s="30">
        <v>2</v>
      </c>
      <c r="I105" s="30">
        <f>SUM(D105:H105)</f>
        <v>9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0.66666666666666663</v>
      </c>
      <c r="H106" s="35">
        <f>H105/I105</f>
        <v>0.22222222222222221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0.1111111111111111</v>
      </c>
      <c r="G108" s="35">
        <f>G107/I107</f>
        <v>0.55555555555555558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0</v>
      </c>
      <c r="F109" s="36">
        <f>F101+F103+F105+F107</f>
        <v>4</v>
      </c>
      <c r="G109" s="36">
        <f>G101+G103+G105+G107</f>
        <v>23</v>
      </c>
      <c r="H109" s="36">
        <f>H101+H103+H105+H107</f>
        <v>9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</v>
      </c>
      <c r="F110" s="18">
        <f>F109/I109</f>
        <v>0.1111111111111111</v>
      </c>
      <c r="G110" s="18">
        <f>G109/I109</f>
        <v>0.63888888888888884</v>
      </c>
      <c r="H110" s="18">
        <f>H109/I109</f>
        <v>0.25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9844-8AC3-4106-977F-3F7043B31788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68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5</v>
      </c>
      <c r="H105" s="30">
        <v>3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0.55555555555555558</v>
      </c>
      <c r="H106" s="35">
        <f t="shared" si="12"/>
        <v>0.33333333333333331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0</v>
      </c>
      <c r="F107" s="30">
        <v>2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</v>
      </c>
      <c r="F108" s="35">
        <f>F107/I107</f>
        <v>0.22222222222222221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0</v>
      </c>
      <c r="F109" s="36">
        <f>F101+F103+F105+F107</f>
        <v>6</v>
      </c>
      <c r="G109" s="36">
        <f>G101+G103+G105+G107</f>
        <v>17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0</v>
      </c>
      <c r="F110" s="18">
        <f>F109/I109</f>
        <v>0.16666666666666666</v>
      </c>
      <c r="G110" s="18">
        <f>G109/I109</f>
        <v>0.47222222222222221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949E7-3C0E-4805-803F-9DB5F8833FA7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customHeight="1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41" t="s">
        <v>63</v>
      </c>
      <c r="H2" s="42"/>
      <c r="I2" s="4" t="s">
        <v>2</v>
      </c>
      <c r="J2" s="37" t="s">
        <v>52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0.22222222222222221</v>
      </c>
      <c r="R6" s="13">
        <f>R5/T5</f>
        <v>0.33333333333333331</v>
      </c>
      <c r="S6" s="13">
        <f>S5/T5</f>
        <v>0.44444444444444442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3</v>
      </c>
      <c r="S7" s="10">
        <v>5</v>
      </c>
      <c r="T7" s="10">
        <f>SUM(O7:S7)</f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0.33333333333333331</v>
      </c>
      <c r="S8" s="13">
        <f>S7/T7</f>
        <v>0.55555555555555558</v>
      </c>
      <c r="T8" s="13">
        <f>T7/T7</f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6</v>
      </c>
      <c r="S9" s="16">
        <f>S5+S7</f>
        <v>9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0.33333333333333331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0.1111111111111111</v>
      </c>
      <c r="G102" s="35">
        <f t="shared" ref="G102:G106" si="4">G101/I101</f>
        <v>0.44444444444444442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0.22222222222222221</v>
      </c>
      <c r="G104" s="35">
        <f t="shared" si="4"/>
        <v>0.55555555555555558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6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D222-E51C-4BCC-B2F3-88375945EB4B}">
  <sheetPr>
    <tabColor theme="5" tint="-0.249977111117893"/>
  </sheetPr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41" t="s">
        <v>64</v>
      </c>
      <c r="H2" s="42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3</v>
      </c>
      <c r="S5" s="10">
        <v>3</v>
      </c>
      <c r="T5" s="10">
        <f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0.33333333333333331</v>
      </c>
      <c r="R6" s="13">
        <f>R5/T5</f>
        <v>0.33333333333333331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3</v>
      </c>
      <c r="S7" s="10">
        <v>3</v>
      </c>
      <c r="T7" s="10">
        <f>SUM(O7:S7)</f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0.1111111111111111</v>
      </c>
      <c r="Q8" s="13">
        <f>Q7/T7</f>
        <v>0.22222222222222221</v>
      </c>
      <c r="R8" s="13">
        <f>R7/T7</f>
        <v>0.33333333333333331</v>
      </c>
      <c r="S8" s="13">
        <f>S7/T7</f>
        <v>0.33333333333333331</v>
      </c>
      <c r="T8" s="13">
        <f>T7/T7</f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6</v>
      </c>
      <c r="S9" s="16">
        <f>S5+S7</f>
        <v>6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0.27777777777777779</v>
      </c>
      <c r="R10" s="18">
        <f>R9/T9</f>
        <v>0.33333333333333331</v>
      </c>
      <c r="S10" s="18">
        <f>S9/T9</f>
        <v>0.33333333333333331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7</v>
      </c>
      <c r="E55" s="22">
        <v>2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0.22222222222222221</v>
      </c>
      <c r="G102" s="35">
        <f t="shared" ref="G102:G106" si="4">G101/I101</f>
        <v>0.33333333333333331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6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0.1111111111111111</v>
      </c>
      <c r="G104" s="35">
        <f t="shared" si="4"/>
        <v>0.66666666666666663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6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9CE6-D166-4A1C-8904-A57ECD41F4BC}">
  <sheetPr>
    <tabColor theme="4" tint="-0.249977111117893"/>
  </sheetPr>
  <dimension ref="B1:U110"/>
  <sheetViews>
    <sheetView tabSelected="1" workbookViewId="0">
      <selection activeCell="C12" sqref="C1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1" spans="2:21" x14ac:dyDescent="0.35">
      <c r="D1" s="38"/>
      <c r="E1" s="38"/>
      <c r="F1" s="54"/>
      <c r="G1" s="55"/>
      <c r="H1" s="55"/>
      <c r="I1" s="54"/>
      <c r="J1" s="38"/>
    </row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61</v>
      </c>
      <c r="H2" s="51"/>
      <c r="I2" s="4" t="s">
        <v>2</v>
      </c>
      <c r="J2" s="38" t="s">
        <v>66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54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5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</v>
      </c>
      <c r="R6" s="13">
        <f t="shared" ref="R6:R8" si="4">R5/T5</f>
        <v>0.55555555555555558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0.44444444444444442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55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0.22222222222222221</v>
      </c>
      <c r="G102" s="35">
        <f t="shared" ref="G102:G106" si="11">G101/I101</f>
        <v>0.33333333333333331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3</v>
      </c>
      <c r="G103" s="30">
        <v>4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0.33333333333333331</v>
      </c>
      <c r="G104" s="35">
        <f t="shared" si="11"/>
        <v>0.44444444444444442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2</v>
      </c>
      <c r="H107" s="30">
        <v>4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0.22222222222222221</v>
      </c>
      <c r="H108" s="35">
        <f>H107/I107</f>
        <v>0.44444444444444442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13</v>
      </c>
      <c r="H109" s="36">
        <f>H101+H103+H105+H107</f>
        <v>14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0.3611111111111111</v>
      </c>
      <c r="H110" s="18">
        <f>H109/I109</f>
        <v>0.3888888888888889</v>
      </c>
      <c r="I110" s="18">
        <f>I109/I109</f>
        <v>1</v>
      </c>
    </row>
  </sheetData>
  <mergeCells count="15">
    <mergeCell ref="B105:B106"/>
    <mergeCell ref="B107:B108"/>
    <mergeCell ref="G1:H1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:U110"/>
  <sheetViews>
    <sheetView workbookViewId="0">
      <selection activeCell="B2" sqref="B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64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2</v>
      </c>
      <c r="G7" s="7">
        <v>5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15</v>
      </c>
      <c r="H11" s="16">
        <f>H5+H7+H9</f>
        <v>9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0.5</v>
      </c>
      <c r="H12" s="18">
        <f>H11/I11</f>
        <v>0.3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3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0.4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5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0.5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18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0.45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B2:U110"/>
  <sheetViews>
    <sheetView workbookViewId="0">
      <selection activeCell="D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63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2</v>
      </c>
      <c r="G5" s="7">
        <v>4</v>
      </c>
      <c r="H5" s="7">
        <v>2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0.2</v>
      </c>
      <c r="G6" s="12">
        <f>G5/I5</f>
        <v>0.4</v>
      </c>
      <c r="H6" s="12">
        <f>H5/I5</f>
        <v>0.2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0.5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3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0.6</v>
      </c>
      <c r="S8" s="13">
        <f>S7/T7</f>
        <v>0.3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11</v>
      </c>
      <c r="S9" s="16">
        <f>S5+S7</f>
        <v>7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0.3</v>
      </c>
      <c r="G10" s="12">
        <f>G9/I9</f>
        <v>0.3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0.55000000000000004</v>
      </c>
      <c r="S10" s="18">
        <f>S9/T9</f>
        <v>0.35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7</v>
      </c>
      <c r="G11" s="16">
        <f>G5+G7+G9</f>
        <v>12</v>
      </c>
      <c r="H11" s="16">
        <f>H5+H7+H9</f>
        <v>7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0.23333333333333334</v>
      </c>
      <c r="G12" s="18">
        <f>G11/I11</f>
        <v>0.4</v>
      </c>
      <c r="H12" s="18">
        <f>H11/I11</f>
        <v>0.23333333333333334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5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0.14285714285714285</v>
      </c>
      <c r="G106" s="35">
        <f>G105/I105</f>
        <v>0.42857142857142855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5</v>
      </c>
      <c r="H107" s="30">
        <v>5</v>
      </c>
      <c r="I107" s="30">
        <f>SUM(D107:H107)</f>
        <v>14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0.35714285714285715</v>
      </c>
      <c r="H108" s="35">
        <f>H107/I107</f>
        <v>0.35714285714285715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22</v>
      </c>
      <c r="H109" s="36">
        <f>H101+H103+H105+H107</f>
        <v>19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3.5714285714285712E-2</v>
      </c>
      <c r="F110" s="18">
        <f>F109/I109</f>
        <v>0.23214285714285715</v>
      </c>
      <c r="G110" s="18">
        <f>G109/I109</f>
        <v>0.39285714285714285</v>
      </c>
      <c r="H110" s="18">
        <f>H109/I109</f>
        <v>0.3392857142857143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2:U110"/>
  <sheetViews>
    <sheetView workbookViewId="0">
      <selection activeCell="D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62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3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0.6</v>
      </c>
      <c r="S6" s="13">
        <f>S5/T5</f>
        <v>0.3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2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0.7</v>
      </c>
      <c r="S8" s="13">
        <f>S7/T7</f>
        <v>0.2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1</v>
      </c>
      <c r="G9" s="7">
        <v>6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13</v>
      </c>
      <c r="S9" s="16">
        <f>S5+S7</f>
        <v>5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0.6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0.65</v>
      </c>
      <c r="S10" s="18">
        <f>S9/T9</f>
        <v>0.25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15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</v>
      </c>
      <c r="G12" s="18">
        <f>G11/I11</f>
        <v>0.5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5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0.2857142857142857</v>
      </c>
      <c r="G102" s="35">
        <f>G101/I101</f>
        <v>0.35714285714285715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6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0.21428571428571427</v>
      </c>
      <c r="G104" s="35">
        <f>G103/I103</f>
        <v>0.42857142857142855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4</v>
      </c>
      <c r="G105" s="30">
        <v>6</v>
      </c>
      <c r="H105" s="30">
        <v>4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0.2857142857142857</v>
      </c>
      <c r="G106" s="35">
        <f>G105/I105</f>
        <v>0.42857142857142855</v>
      </c>
      <c r="H106" s="35">
        <f>H105/I105</f>
        <v>0.2857142857142857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7</v>
      </c>
      <c r="H107" s="30">
        <v>3</v>
      </c>
      <c r="I107" s="30">
        <f>SUM(D107:H107)</f>
        <v>14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0.5</v>
      </c>
      <c r="H108" s="35">
        <f>H107/I107</f>
        <v>0.21428571428571427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15</v>
      </c>
      <c r="G109" s="36">
        <f>G101+G103+G105+G107</f>
        <v>24</v>
      </c>
      <c r="H109" s="36">
        <f>H101+H103+H105+H107</f>
        <v>16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1.7857142857142856E-2</v>
      </c>
      <c r="F110" s="18">
        <f>F109/I109</f>
        <v>0.26785714285714285</v>
      </c>
      <c r="G110" s="18">
        <f>G109/I109</f>
        <v>0.42857142857142855</v>
      </c>
      <c r="H110" s="18">
        <f>H109/I109</f>
        <v>0.2857142857142857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B2:U110"/>
  <sheetViews>
    <sheetView workbookViewId="0">
      <selection activeCell="D2" sqref="D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60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9</v>
      </c>
      <c r="S9" s="16">
        <f>S5+S7</f>
        <v>8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0.45</v>
      </c>
      <c r="S10" s="18">
        <f>S9/T9</f>
        <v>0.4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0.46666666666666667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0.4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3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0.3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2</v>
      </c>
      <c r="F107" s="30">
        <v>3</v>
      </c>
      <c r="G107" s="30">
        <v>3</v>
      </c>
      <c r="H107" s="30">
        <v>2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0.2</v>
      </c>
      <c r="F108" s="35">
        <f>F107/I107</f>
        <v>0.3</v>
      </c>
      <c r="G108" s="35">
        <f>G107/I107</f>
        <v>0.3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2:U110"/>
  <sheetViews>
    <sheetView workbookViewId="0">
      <selection activeCell="D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59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0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3</v>
      </c>
      <c r="G11" s="16">
        <f>G5+G7+G9</f>
        <v>13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</v>
      </c>
      <c r="G12" s="18">
        <f>G11/I11</f>
        <v>0.43333333333333335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22</v>
      </c>
      <c r="H109" s="36">
        <f>H101+H103+H105+H107</f>
        <v>17</v>
      </c>
      <c r="I109" s="36">
        <f>SUM(D109:H109)</f>
        <v>52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0.42307692307692307</v>
      </c>
      <c r="H110" s="18">
        <f>H109/I109</f>
        <v>0.32692307692307693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B2:U110"/>
  <sheetViews>
    <sheetView workbookViewId="0">
      <selection activeCell="D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58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0.3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0.45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5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0.16666666666666666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5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</v>
      </c>
      <c r="G104" s="35">
        <f>G103/I103</f>
        <v>0.5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3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0.5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2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0.7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22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0.55000000000000004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2:U110"/>
  <sheetViews>
    <sheetView workbookViewId="0">
      <selection activeCell="D2" sqref="D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57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2</v>
      </c>
      <c r="H7" s="7">
        <v>5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0.2</v>
      </c>
      <c r="H8" s="12">
        <f>H7/I7</f>
        <v>0.5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9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0.3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8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3</v>
      </c>
      <c r="Q101" s="34">
        <v>2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0.5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3</v>
      </c>
      <c r="Q102" s="16">
        <f>Q101</f>
        <v>2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2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0.3</v>
      </c>
      <c r="Q103" s="18">
        <f>Q102/R102</f>
        <v>0.2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0.2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2</v>
      </c>
      <c r="H107" s="30">
        <v>4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0.3</v>
      </c>
      <c r="G108" s="35">
        <f>G107/I107</f>
        <v>0.2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8</v>
      </c>
      <c r="G109" s="36">
        <f>G101+G103+G105+G107</f>
        <v>13</v>
      </c>
      <c r="H109" s="36">
        <f>H101+H103+H105+H107</f>
        <v>16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7.4999999999999997E-2</v>
      </c>
      <c r="F110" s="18">
        <f>F109/I109</f>
        <v>0.2</v>
      </c>
      <c r="G110" s="18">
        <f>G109/I109</f>
        <v>0.32500000000000001</v>
      </c>
      <c r="H110" s="18">
        <f>H109/I109</f>
        <v>0.4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2:U110"/>
  <sheetViews>
    <sheetView workbookViewId="0">
      <selection activeCell="J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53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3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0.3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0.4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3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7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0.45</v>
      </c>
      <c r="S58" s="18">
        <f>S57/T57</f>
        <v>0.35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1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0.4</v>
      </c>
      <c r="G104" s="35">
        <f>G103/I103</f>
        <v>0.1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0</v>
      </c>
      <c r="F107" s="30">
        <v>3</v>
      </c>
      <c r="G107" s="30">
        <v>3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0.1</v>
      </c>
      <c r="E108" s="35">
        <f>E107/I107</f>
        <v>0</v>
      </c>
      <c r="F108" s="35">
        <f>F107/I107</f>
        <v>0.3</v>
      </c>
      <c r="G108" s="35">
        <f>G107/I107</f>
        <v>0.3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11</v>
      </c>
      <c r="G109" s="36">
        <f>G101+G103+G105+G107</f>
        <v>13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7.4999999999999997E-2</v>
      </c>
      <c r="F110" s="18">
        <f>F109/I109</f>
        <v>0.27500000000000002</v>
      </c>
      <c r="G110" s="18">
        <f>G109/I109</f>
        <v>0.32500000000000001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2:U110"/>
  <sheetViews>
    <sheetView workbookViewId="0">
      <selection activeCell="D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8">
        <v>3</v>
      </c>
      <c r="E2" s="38" t="s">
        <v>51</v>
      </c>
      <c r="F2" s="4" t="s">
        <v>1</v>
      </c>
      <c r="G2" s="51" t="s">
        <v>53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12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0.2</v>
      </c>
      <c r="G12" s="18">
        <f>G11/I11</f>
        <v>0.4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3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0.3</v>
      </c>
      <c r="R54" s="28">
        <f>R53/T53</f>
        <v>0.4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0.35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2</v>
      </c>
      <c r="F103" s="30">
        <v>4</v>
      </c>
      <c r="G103" s="30">
        <v>1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0.2</v>
      </c>
      <c r="F104" s="35">
        <f>F103/I103</f>
        <v>0.4</v>
      </c>
      <c r="G104" s="35">
        <f>G103/I103</f>
        <v>0.1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2</v>
      </c>
      <c r="H105" s="30">
        <v>5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0.2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3</v>
      </c>
      <c r="H107" s="30">
        <v>4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0.3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11</v>
      </c>
      <c r="G109" s="36">
        <f>G101+G103+G105+G107</f>
        <v>11</v>
      </c>
      <c r="H109" s="36">
        <f>H101+H103+H105+H107</f>
        <v>14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0.27500000000000002</v>
      </c>
      <c r="G110" s="18">
        <f>G109/I109</f>
        <v>0.27500000000000002</v>
      </c>
      <c r="H110" s="18">
        <f>H109/I109</f>
        <v>0.35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B2:U110"/>
  <sheetViews>
    <sheetView workbookViewId="0">
      <selection activeCell="J2" sqref="D2: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42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13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</v>
      </c>
      <c r="G12" s="18">
        <f>G11/I11</f>
        <v>0.43333333333333335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8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0.6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17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0.22500000000000001</v>
      </c>
      <c r="G110" s="18">
        <f>G109/I109</f>
        <v>0.42499999999999999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38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1</v>
      </c>
      <c r="E7" s="7">
        <v>0</v>
      </c>
      <c r="F7" s="7">
        <v>2</v>
      </c>
      <c r="G7" s="7">
        <v>4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0.1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2</v>
      </c>
      <c r="F11" s="16">
        <f>F5+F7+F9</f>
        <v>5</v>
      </c>
      <c r="G11" s="16">
        <f>G5+G7+G9</f>
        <v>11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3.3333333333333333E-2</v>
      </c>
      <c r="E12" s="18">
        <f>E11/I11</f>
        <v>6.6666666666666666E-2</v>
      </c>
      <c r="F12" s="18">
        <f>F11/I11</f>
        <v>0.16666666666666666</v>
      </c>
      <c r="G12" s="18">
        <f>G11/I11</f>
        <v>0.36666666666666664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3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0.3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0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0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6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7</v>
      </c>
      <c r="P101" s="34">
        <v>2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7</v>
      </c>
      <c r="P102" s="16">
        <f>P101</f>
        <v>2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0.7</v>
      </c>
      <c r="P103" s="18">
        <f>P102/R102</f>
        <v>0.2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0.4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1</v>
      </c>
      <c r="E105" s="30">
        <v>1</v>
      </c>
      <c r="F105" s="30">
        <v>3</v>
      </c>
      <c r="G105" s="30">
        <v>3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0.1</v>
      </c>
      <c r="E106" s="35">
        <f>E105/I105</f>
        <v>0.1</v>
      </c>
      <c r="F106" s="35">
        <f>F105/I105</f>
        <v>0.3</v>
      </c>
      <c r="G106" s="35">
        <f>G105/I105</f>
        <v>0.3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1</v>
      </c>
      <c r="H107" s="30">
        <v>8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0.1</v>
      </c>
      <c r="H108" s="35">
        <f>H107/I107</f>
        <v>0.8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2</v>
      </c>
      <c r="F109" s="36">
        <f>F101+F103+F105+F107</f>
        <v>9</v>
      </c>
      <c r="G109" s="36">
        <f>G101+G103+G105+G107</f>
        <v>11</v>
      </c>
      <c r="H109" s="36">
        <f>H101+H103+H105+H107</f>
        <v>17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0.05</v>
      </c>
      <c r="F110" s="18">
        <f>F109/I109</f>
        <v>0.22500000000000001</v>
      </c>
      <c r="G110" s="18">
        <f>G109/I109</f>
        <v>0.27500000000000002</v>
      </c>
      <c r="H110" s="18">
        <f>H109/I109</f>
        <v>0.42499999999999999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2</v>
      </c>
      <c r="E2" s="37" t="s">
        <v>51</v>
      </c>
      <c r="F2" s="4" t="s">
        <v>1</v>
      </c>
      <c r="G2" s="51" t="s">
        <v>41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1</v>
      </c>
      <c r="G5" s="7">
        <v>5</v>
      </c>
      <c r="H5" s="7">
        <v>2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3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0.1</v>
      </c>
      <c r="G6" s="12">
        <f>G5/I5</f>
        <v>0.5</v>
      </c>
      <c r="H6" s="12">
        <f>H5/I5</f>
        <v>0.2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0.5</v>
      </c>
      <c r="S6" s="13">
        <f>S5/T5</f>
        <v>0.3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3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0.5</v>
      </c>
      <c r="S8" s="13">
        <f>S7/T7</f>
        <v>0.3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6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0.5</v>
      </c>
      <c r="S10" s="18">
        <f>S9/T9</f>
        <v>0.3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13</v>
      </c>
      <c r="H11" s="16">
        <f>H5+H7+H9</f>
        <v>8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0.16666666666666666</v>
      </c>
      <c r="G12" s="18">
        <f>G11/I11</f>
        <v>0.43333333333333335</v>
      </c>
      <c r="H12" s="18">
        <f>H11/I11</f>
        <v>0.26666666666666666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3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0.3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B2" sqref="B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43</v>
      </c>
      <c r="H2" s="51"/>
      <c r="I2" s="4" t="s">
        <v>2</v>
      </c>
      <c r="J2" s="37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3</v>
      </c>
      <c r="R5" s="10">
        <v>4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0.27272727272727271</v>
      </c>
      <c r="R6" s="13">
        <f>R5/T5</f>
        <v>0.36363636363636365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4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0.18181818181818182</v>
      </c>
      <c r="R8" s="13">
        <f>R7/T7</f>
        <v>0.36363636363636365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8</v>
      </c>
      <c r="S9" s="16">
        <f>S5+S7</f>
        <v>7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0.22727272727272727</v>
      </c>
      <c r="R10" s="18">
        <f>R9/T9</f>
        <v>0.36363636363636365</v>
      </c>
      <c r="S10" s="18">
        <f>S9/T9</f>
        <v>0.31818181818181818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2</v>
      </c>
      <c r="Q53" s="25">
        <v>1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0.18181818181818182</v>
      </c>
      <c r="Q54" s="28">
        <f>Q53/T53</f>
        <v>9.0909090909090912E-2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2</v>
      </c>
      <c r="Q55" s="25">
        <v>2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0.18181818181818182</v>
      </c>
      <c r="Q56" s="28">
        <f>Q55/T55</f>
        <v>0.18181818181818182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4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4</v>
      </c>
      <c r="Q57" s="16">
        <f>Q53+Q55</f>
        <v>3</v>
      </c>
      <c r="R57" s="16">
        <f>R53+R55</f>
        <v>7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0.81818181818181823</v>
      </c>
      <c r="E58" s="18">
        <f>E57/F57</f>
        <v>0.18181818181818182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0.18181818181818182</v>
      </c>
      <c r="Q58" s="18">
        <f>Q57/T57</f>
        <v>0.13636363636363635</v>
      </c>
      <c r="R58" s="18">
        <f>R57/T57</f>
        <v>0.31818181818181818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0.27272727272727271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3</v>
      </c>
      <c r="G105" s="30">
        <v>3</v>
      </c>
      <c r="H105" s="30">
        <v>3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0.27272727272727271</v>
      </c>
      <c r="G106" s="35">
        <f>G105/I105</f>
        <v>0.27272727272727271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5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0.45454545454545453</v>
      </c>
      <c r="H108" s="35">
        <f>H107/I107</f>
        <v>0.45454545454545453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7</v>
      </c>
      <c r="G109" s="36">
        <f>G101+G103+G105+G107</f>
        <v>18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0.15909090909090909</v>
      </c>
      <c r="G110" s="18">
        <f>G109/I109</f>
        <v>0.40909090909090912</v>
      </c>
      <c r="H110" s="18">
        <f>H109/I109</f>
        <v>0.36363636363636365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44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2</v>
      </c>
      <c r="G5" s="7">
        <v>4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0.18181818181818182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6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0.27272727272727271</v>
      </c>
      <c r="S8" s="13">
        <f>S7/T7</f>
        <v>0.54545454545454541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12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0.22727272727272727</v>
      </c>
      <c r="S10" s="18">
        <f>S9/T9</f>
        <v>0.54545454545454541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12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0.36363636363636365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4</v>
      </c>
      <c r="S55" s="25">
        <v>5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0.36363636363636365</v>
      </c>
      <c r="S56" s="28">
        <f>S55/T55</f>
        <v>0.45454545454545453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3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0.13636363636363635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4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9.0909090909090912E-2</v>
      </c>
      <c r="F102" s="35">
        <f>F101/I101</f>
        <v>9.0909090909090912E-2</v>
      </c>
      <c r="G102" s="35">
        <f>G101/I101</f>
        <v>0.36363636363636365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2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0.36363636363636365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17</v>
      </c>
      <c r="H109" s="36">
        <f>H101+H103+H105+H107</f>
        <v>14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0.38636363636363635</v>
      </c>
      <c r="H110" s="18">
        <f>H109/I109</f>
        <v>0.31818181818181818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40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0.27272727272727271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3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5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0.27272727272727271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0.27272727272727271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4</v>
      </c>
      <c r="G9" s="7">
        <v>3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6</v>
      </c>
      <c r="S9" s="16">
        <f>S5+S7</f>
        <v>11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0.36363636363636365</v>
      </c>
      <c r="G10" s="12">
        <f>G9/I9</f>
        <v>0.27272727272727271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0.27272727272727271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10</v>
      </c>
      <c r="H11" s="16">
        <f>H5+H7+H9</f>
        <v>13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0.30303030303030304</v>
      </c>
      <c r="H12" s="18">
        <f>H11/I11</f>
        <v>0.39393939393939392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0.22727272727272727</v>
      </c>
      <c r="R58" s="18">
        <f>R57/T57</f>
        <v>0.31818181818181818</v>
      </c>
      <c r="S58" s="18">
        <f>S57/T57</f>
        <v>0.45454545454545453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7</v>
      </c>
      <c r="G109" s="36">
        <f>G101+G103+G105+G107</f>
        <v>20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0.15909090909090909</v>
      </c>
      <c r="G110" s="18">
        <f>G109/I109</f>
        <v>0.45454545454545453</v>
      </c>
      <c r="H110" s="18">
        <f>H109/I109</f>
        <v>0.34090909090909088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45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0.36363636363636365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5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0.45454545454545453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11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</v>
      </c>
      <c r="G10" s="12">
        <f>G9/I9</f>
        <v>0.45454545454545453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9.0909090909090912E-2</v>
      </c>
      <c r="R10" s="18">
        <f>R9/T9</f>
        <v>0.40909090909090912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2</v>
      </c>
      <c r="F11" s="16">
        <f>F5+F7+F9</f>
        <v>2</v>
      </c>
      <c r="G11" s="16">
        <f>G5+G7+G9</f>
        <v>14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6.0606060606060608E-2</v>
      </c>
      <c r="G12" s="18">
        <f>G11/I11</f>
        <v>0.42424242424242425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6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0.54545454545454541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2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0.18181818181818182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3</v>
      </c>
      <c r="H107" s="30">
        <v>4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0.27272727272727271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14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0.31818181818181818</v>
      </c>
      <c r="H110" s="18">
        <f>H109/I109</f>
        <v>0.40909090909090912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46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2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9.0909090909090912E-2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0.18181818181818182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0.63636363636363635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0.59090909090909094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3.0303030303030304E-2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0.54545454545454541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8</v>
      </c>
      <c r="H105" s="30">
        <v>1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0.72727272727272729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7</v>
      </c>
      <c r="H107" s="30">
        <v>2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0.18181818181818182</v>
      </c>
      <c r="G108" s="35">
        <f>G107/I107</f>
        <v>0.63636363636363635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23</v>
      </c>
      <c r="H109" s="36">
        <f>H101+H103+H105+H107</f>
        <v>10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0.20454545454545456</v>
      </c>
      <c r="G110" s="18">
        <f>G109/I109</f>
        <v>0.52272727272727271</v>
      </c>
      <c r="H110" s="18">
        <f>H109/I109</f>
        <v>0.22727272727272727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47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4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0.45454545454545453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0.45454545454545453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11</v>
      </c>
      <c r="S9" s="16">
        <f>S5+S7</f>
        <v>8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0.27272727272727271</v>
      </c>
      <c r="G10" s="12">
        <f>G9/I9</f>
        <v>0.36363636363636365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0.54545454545454541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2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0.18181818181818182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14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0.27272727272727271</v>
      </c>
      <c r="G110" s="18">
        <f>G109/I109</f>
        <v>0.31818181818181818</v>
      </c>
      <c r="H110" s="18">
        <f>H109/I109</f>
        <v>0.36363636363636365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39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5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0.36363636363636365</v>
      </c>
      <c r="S6" s="13">
        <f>S5/T5</f>
        <v>0.45454545454545453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6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4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9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0.36363636363636365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0.45454545454545453</v>
      </c>
      <c r="S10" s="18">
        <f>S9/T9</f>
        <v>0.40909090909090912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15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0.45454545454545453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5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0.2857142857142857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17</v>
      </c>
      <c r="I109" s="36">
        <f>SUM(D109:H109)</f>
        <v>55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3.6363636363636362E-2</v>
      </c>
      <c r="F110" s="18">
        <f>F109/I109</f>
        <v>0.25454545454545452</v>
      </c>
      <c r="G110" s="18">
        <f>G109/I109</f>
        <v>0.4</v>
      </c>
      <c r="H110" s="18">
        <f>H109/I109</f>
        <v>0.30909090909090908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44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3</v>
      </c>
      <c r="G5" s="7">
        <v>4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4</v>
      </c>
      <c r="S5" s="10">
        <v>4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0.27272727272727271</v>
      </c>
      <c r="G6" s="12">
        <f>G5/I5</f>
        <v>0.36363636363636365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0.36363636363636365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0.45454545454545453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9</v>
      </c>
      <c r="S9" s="16">
        <f>S5+S7</f>
        <v>8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0.18181818181818182</v>
      </c>
      <c r="R10" s="18">
        <f>R9/T9</f>
        <v>0.40909090909090912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0.24242424242424243</v>
      </c>
      <c r="G12" s="18">
        <f>G11/I11</f>
        <v>0.36363636363636365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5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0.36363636363636365</v>
      </c>
      <c r="S54" s="28">
        <f>S53/T53</f>
        <v>0.45454545454545453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6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6</v>
      </c>
      <c r="I103" s="30">
        <f>SUM(D103:H103)</f>
        <v>15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0.26666666666666666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6</v>
      </c>
      <c r="G107" s="30">
        <v>6</v>
      </c>
      <c r="H107" s="30">
        <v>3</v>
      </c>
      <c r="I107" s="30">
        <f>SUM(D107:H107)</f>
        <v>15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</v>
      </c>
      <c r="G108" s="35">
        <f>G107/I107</f>
        <v>0.4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21</v>
      </c>
      <c r="H109" s="36">
        <f>H101+H103+H105+H107</f>
        <v>20</v>
      </c>
      <c r="I109" s="36">
        <f>SUM(D109:H109)</f>
        <v>60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0.28333333333333333</v>
      </c>
      <c r="G110" s="18">
        <f>G109/I109</f>
        <v>0.35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48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0.54545454545454541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9.0909090909090912E-2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6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8</v>
      </c>
      <c r="S7" s="10">
        <v>1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0.54545454545454541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0.72727272727272729</v>
      </c>
      <c r="S8" s="13">
        <f>S7/T7</f>
        <v>9.0909090909090912E-2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2</v>
      </c>
      <c r="H9" s="7">
        <v>6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0.18181818181818182</v>
      </c>
      <c r="H10" s="12">
        <f>H9/I9</f>
        <v>0.54545454545454541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9.0909090909090912E-2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14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0.12121212121212122</v>
      </c>
      <c r="G12" s="18">
        <f>G11/I11</f>
        <v>0.42424242424242425</v>
      </c>
      <c r="H12" s="18">
        <f>H11/I11</f>
        <v>0.42424242424242425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10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0.45454545454545453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9</v>
      </c>
      <c r="H101" s="30">
        <v>6</v>
      </c>
      <c r="I101" s="30">
        <f>SUM(D101:H101)</f>
        <v>18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0.5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9</v>
      </c>
      <c r="H103" s="30">
        <v>4</v>
      </c>
      <c r="I103" s="30">
        <f>SUM(D103:H103)</f>
        <v>18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5.5555555555555552E-2</v>
      </c>
      <c r="F104" s="35">
        <f>F103/I103</f>
        <v>0.22222222222222221</v>
      </c>
      <c r="G104" s="35">
        <f>G103/I103</f>
        <v>0.5</v>
      </c>
      <c r="H104" s="35">
        <f>H103/I103</f>
        <v>0.22222222222222221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8</v>
      </c>
      <c r="H105" s="30">
        <v>5</v>
      </c>
      <c r="I105" s="30">
        <f>SUM(D105:H105)</f>
        <v>18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5.5555555555555552E-2</v>
      </c>
      <c r="F106" s="35">
        <f>F105/I105</f>
        <v>0.22222222222222221</v>
      </c>
      <c r="G106" s="35">
        <f>G105/I105</f>
        <v>0.44444444444444442</v>
      </c>
      <c r="H106" s="35">
        <f>H105/I105</f>
        <v>0.27777777777777779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10</v>
      </c>
      <c r="H107" s="30">
        <v>5</v>
      </c>
      <c r="I107" s="30">
        <f>SUM(D107:H107)</f>
        <v>18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0.16666666666666666</v>
      </c>
      <c r="G108" s="35">
        <f>G107/I107</f>
        <v>0.55555555555555558</v>
      </c>
      <c r="H108" s="35">
        <f>H107/I107</f>
        <v>0.27777777777777779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36</v>
      </c>
      <c r="H109" s="36">
        <f>H101+H103+H105+H107</f>
        <v>20</v>
      </c>
      <c r="I109" s="36">
        <f>SUM(D109:H109)</f>
        <v>72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0.19444444444444445</v>
      </c>
      <c r="G110" s="18">
        <f>G109/I109</f>
        <v>0.5</v>
      </c>
      <c r="H110" s="18">
        <f>H109/I109</f>
        <v>0.27777777777777779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49</v>
      </c>
      <c r="H2" s="51"/>
      <c r="I2" s="4" t="s">
        <v>2</v>
      </c>
      <c r="J2" s="38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0.27272727272727271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0.27272727272727271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0.54545454545454541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11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0.33333333333333331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10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0.45454545454545453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6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9.0909090909090912E-2</v>
      </c>
      <c r="G102" s="35">
        <f>G101/I101</f>
        <v>0.54545454545454541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2</v>
      </c>
      <c r="H103" s="30">
        <v>6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0.18181818181818182</v>
      </c>
      <c r="H104" s="35">
        <f>H103/I103</f>
        <v>0.54545454545454541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0.27272727272727271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2</v>
      </c>
      <c r="H107" s="30">
        <v>4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0.18181818181818182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13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0.25</v>
      </c>
      <c r="G110" s="18">
        <f>G109/I109</f>
        <v>0.29545454545454547</v>
      </c>
      <c r="H110" s="18">
        <f>H109/I109</f>
        <v>0.40909090909090912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topLeftCell="A2"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65</v>
      </c>
      <c r="C2" s="3" t="s">
        <v>0</v>
      </c>
      <c r="D2" s="37">
        <v>1</v>
      </c>
      <c r="E2" s="37" t="s">
        <v>51</v>
      </c>
      <c r="F2" s="4" t="s">
        <v>1</v>
      </c>
      <c r="G2" s="51" t="s">
        <v>50</v>
      </c>
      <c r="H2" s="51"/>
      <c r="I2" s="4" t="s">
        <v>2</v>
      </c>
      <c r="J2" s="37" t="s">
        <v>66</v>
      </c>
    </row>
    <row r="3" spans="2:21" ht="28" x14ac:dyDescent="0.35">
      <c r="B3" s="1" t="s">
        <v>65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4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0.63636363636363635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0.36363636363636365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6</v>
      </c>
      <c r="R9" s="16">
        <f>R5+R7</f>
        <v>9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0.27272727272727271</v>
      </c>
      <c r="R10" s="18">
        <f>R9/T9</f>
        <v>0.40909090909090912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17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0.15151515151515152</v>
      </c>
      <c r="G12" s="18">
        <f>G11/I11</f>
        <v>0.51515151515151514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4</v>
      </c>
      <c r="R53" s="25">
        <v>4</v>
      </c>
      <c r="S53" s="25">
        <v>2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0.36363636363636365</v>
      </c>
      <c r="R54" s="28">
        <f>R53/T53</f>
        <v>0.36363636363636365</v>
      </c>
      <c r="S54" s="28">
        <f>S53/T53</f>
        <v>0.18181818181818182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7</v>
      </c>
      <c r="S55" s="25">
        <v>1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0.27272727272727271</v>
      </c>
      <c r="R56" s="28">
        <f>R55/T55</f>
        <v>0.63636363636363635</v>
      </c>
      <c r="S56" s="28">
        <f>S55/T55</f>
        <v>9.0909090909090912E-2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7</v>
      </c>
      <c r="R57" s="16">
        <f>R53+R55</f>
        <v>11</v>
      </c>
      <c r="S57" s="16">
        <f>S53+S55</f>
        <v>3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0.31818181818181818</v>
      </c>
      <c r="R58" s="18">
        <f>R57/T57</f>
        <v>0.5</v>
      </c>
      <c r="S58" s="18">
        <f>S57/T57</f>
        <v>0.13636363636363635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4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0.36363636363636365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4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0.27272727272727271</v>
      </c>
      <c r="Q103" s="18">
        <f>Q102/R102</f>
        <v>0.36363636363636365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0.27272727272727271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16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0.36363636363636365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Управљање квалитетом</vt:lpstr>
      <vt:lpstr>Корпоративна култура</vt:lpstr>
      <vt:lpstr>Анализа тржишта за предузетнике</vt:lpstr>
      <vt:lpstr>Новац, банкарство и осигурање</vt:lpstr>
      <vt:lpstr>Управљање породичним бизнисом</vt:lpstr>
      <vt:lpstr>Израда и имплементација бизнис </vt:lpstr>
      <vt:lpstr>Управљање непрофитним организац</vt:lpstr>
      <vt:lpstr>Индустријски менаџмент</vt:lpstr>
      <vt:lpstr>Односи с јавношћу</vt:lpstr>
      <vt:lpstr>Финансијски менаџмент</vt:lpstr>
      <vt:lpstr>OPERATIVNA MENADŽMENT</vt:lpstr>
      <vt:lpstr>UPRAVLJANJE PROMENAMA</vt:lpstr>
      <vt:lpstr>UPRAVLJANJE PROJEKTIMA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MEĐUNARODNA EKONOMIJA</vt:lpstr>
      <vt:lpstr>ENGLESKI JEZIK 1</vt:lpstr>
      <vt:lpstr>INFORMATIKA U POSLOVANJU м</vt:lpstr>
      <vt:lpstr>PREDUZETNIŠTVO</vt:lpstr>
      <vt:lpstr>KULTURA POSLOVNOG PONAŠANJA</vt:lpstr>
      <vt:lpstr>EKOLOŠKI MENADŽMENT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2025-07-17T19:22:29Z</dcterms:modified>
</cp:coreProperties>
</file>